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0.VIGENCIA 2023\Estados Cartera\"/>
    </mc:Choice>
  </mc:AlternateContent>
  <xr:revisionPtr revIDLastSave="0" documentId="13_ncr:1_{0307E239-C161-4B22-A2C1-2ED16BE84D68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Enero_2023" sheetId="23" r:id="rId1"/>
    <sheet name="2022-2023" sheetId="22" r:id="rId2"/>
  </sheets>
  <definedNames>
    <definedName name="_xlnm._FilterDatabase" localSheetId="1" hidden="1">'2022-2023'!$B$5:$G$363</definedName>
    <definedName name="_xlnm._FilterDatabase" localSheetId="0" hidden="1">Enero_2023!$A$6:$Q$323</definedName>
    <definedName name="_xlnm.Print_Titles" localSheetId="0">Enero_2023!$6:$6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9" i="23" l="1"/>
  <c r="F271" i="22" l="1"/>
  <c r="E271" i="22"/>
  <c r="F363" i="22"/>
  <c r="E363" i="22"/>
  <c r="F322" i="22"/>
  <c r="E322" i="22"/>
  <c r="F320" i="22"/>
  <c r="E320" i="22"/>
  <c r="F295" i="22"/>
  <c r="E295" i="22"/>
  <c r="F278" i="22"/>
  <c r="E278" i="22"/>
  <c r="F276" i="22"/>
  <c r="E276" i="22"/>
  <c r="F233" i="22"/>
  <c r="E233" i="22"/>
  <c r="F227" i="22"/>
  <c r="E227" i="22"/>
  <c r="F199" i="22"/>
  <c r="E199" i="22"/>
  <c r="F197" i="22"/>
  <c r="E197" i="22"/>
  <c r="F195" i="22"/>
  <c r="E195" i="22"/>
  <c r="F193" i="22"/>
  <c r="E193" i="22"/>
  <c r="F191" i="22"/>
  <c r="E191" i="22"/>
  <c r="F151" i="22"/>
  <c r="E151" i="22"/>
  <c r="F96" i="22"/>
  <c r="E96" i="22"/>
  <c r="F93" i="22"/>
  <c r="E93" i="22"/>
  <c r="F75" i="22"/>
  <c r="E75" i="22"/>
  <c r="F38" i="22"/>
  <c r="E38" i="22"/>
  <c r="F34" i="22"/>
  <c r="E34" i="22"/>
  <c r="F23" i="22"/>
  <c r="E23" i="22"/>
  <c r="E364" i="22" l="1"/>
  <c r="E368" i="22" s="1"/>
  <c r="F364" i="22"/>
  <c r="F368" i="22" s="1"/>
  <c r="F336" i="23" l="1"/>
  <c r="J336" i="23"/>
  <c r="K336" i="23"/>
  <c r="L336" i="23"/>
  <c r="M336" i="23"/>
  <c r="O336" i="23"/>
  <c r="P336" i="23"/>
  <c r="F244" i="23" l="1"/>
  <c r="G244" i="23"/>
  <c r="I244" i="23"/>
  <c r="J244" i="23"/>
  <c r="K244" i="23"/>
  <c r="L244" i="23"/>
  <c r="M244" i="23"/>
  <c r="N244" i="23"/>
  <c r="O244" i="23"/>
  <c r="P244" i="23"/>
  <c r="E244" i="23"/>
  <c r="P323" i="23"/>
  <c r="O323" i="23"/>
  <c r="N323" i="23"/>
  <c r="M323" i="23"/>
  <c r="L323" i="23"/>
  <c r="K323" i="23"/>
  <c r="J323" i="23"/>
  <c r="I323" i="23"/>
  <c r="G323" i="23"/>
  <c r="F323" i="23"/>
  <c r="E323" i="23"/>
  <c r="P290" i="23"/>
  <c r="O290" i="23"/>
  <c r="N290" i="23"/>
  <c r="M290" i="23"/>
  <c r="L290" i="23"/>
  <c r="K290" i="23"/>
  <c r="J290" i="23"/>
  <c r="I290" i="23"/>
  <c r="G290" i="23"/>
  <c r="F290" i="23"/>
  <c r="E290" i="23"/>
  <c r="P288" i="23"/>
  <c r="O288" i="23"/>
  <c r="N288" i="23"/>
  <c r="M288" i="23"/>
  <c r="L288" i="23"/>
  <c r="K288" i="23"/>
  <c r="J288" i="23"/>
  <c r="I288" i="23"/>
  <c r="G288" i="23"/>
  <c r="F288" i="23"/>
  <c r="E288" i="23"/>
  <c r="P265" i="23"/>
  <c r="O265" i="23"/>
  <c r="N265" i="23"/>
  <c r="M265" i="23"/>
  <c r="L265" i="23"/>
  <c r="K265" i="23"/>
  <c r="J265" i="23"/>
  <c r="I265" i="23"/>
  <c r="G265" i="23"/>
  <c r="F265" i="23"/>
  <c r="E265" i="23"/>
  <c r="P251" i="23"/>
  <c r="O251" i="23"/>
  <c r="N251" i="23"/>
  <c r="M251" i="23"/>
  <c r="L251" i="23"/>
  <c r="K251" i="23"/>
  <c r="J251" i="23"/>
  <c r="I251" i="23"/>
  <c r="G251" i="23"/>
  <c r="F251" i="23"/>
  <c r="E251" i="23"/>
  <c r="P249" i="23"/>
  <c r="O249" i="23"/>
  <c r="N249" i="23"/>
  <c r="M249" i="23"/>
  <c r="L249" i="23"/>
  <c r="K249" i="23"/>
  <c r="J249" i="23"/>
  <c r="I249" i="23"/>
  <c r="G249" i="23"/>
  <c r="F249" i="23"/>
  <c r="E249" i="23"/>
  <c r="P208" i="23"/>
  <c r="O208" i="23"/>
  <c r="N208" i="23"/>
  <c r="M208" i="23"/>
  <c r="L208" i="23"/>
  <c r="K208" i="23"/>
  <c r="J208" i="23"/>
  <c r="I208" i="23"/>
  <c r="G208" i="23"/>
  <c r="F208" i="23"/>
  <c r="E208" i="23"/>
  <c r="P203" i="23"/>
  <c r="O203" i="23"/>
  <c r="N203" i="23"/>
  <c r="M203" i="23"/>
  <c r="L203" i="23"/>
  <c r="K203" i="23"/>
  <c r="J203" i="23"/>
  <c r="I203" i="23"/>
  <c r="G203" i="23"/>
  <c r="F203" i="23"/>
  <c r="E203" i="23"/>
  <c r="P180" i="23"/>
  <c r="O180" i="23"/>
  <c r="N180" i="23"/>
  <c r="M180" i="23"/>
  <c r="L180" i="23"/>
  <c r="K180" i="23"/>
  <c r="J180" i="23"/>
  <c r="I180" i="23"/>
  <c r="G180" i="23"/>
  <c r="F180" i="23"/>
  <c r="E180" i="23"/>
  <c r="P178" i="23"/>
  <c r="O178" i="23"/>
  <c r="N178" i="23"/>
  <c r="M178" i="23"/>
  <c r="L178" i="23"/>
  <c r="K178" i="23"/>
  <c r="J178" i="23"/>
  <c r="I178" i="23"/>
  <c r="G178" i="23"/>
  <c r="F178" i="23"/>
  <c r="E178" i="23"/>
  <c r="P176" i="23"/>
  <c r="O176" i="23"/>
  <c r="N176" i="23"/>
  <c r="M176" i="23"/>
  <c r="L176" i="23"/>
  <c r="K176" i="23"/>
  <c r="J176" i="23"/>
  <c r="I176" i="23"/>
  <c r="G176" i="23"/>
  <c r="F176" i="23"/>
  <c r="E176" i="23"/>
  <c r="P174" i="23"/>
  <c r="O174" i="23"/>
  <c r="N174" i="23"/>
  <c r="M174" i="23"/>
  <c r="L174" i="23"/>
  <c r="K174" i="23"/>
  <c r="J174" i="23"/>
  <c r="I174" i="23"/>
  <c r="G174" i="23"/>
  <c r="F174" i="23"/>
  <c r="E174" i="23"/>
  <c r="P172" i="23"/>
  <c r="O172" i="23"/>
  <c r="N172" i="23"/>
  <c r="M172" i="23"/>
  <c r="L172" i="23"/>
  <c r="K172" i="23"/>
  <c r="J172" i="23"/>
  <c r="I172" i="23"/>
  <c r="G172" i="23"/>
  <c r="F172" i="23"/>
  <c r="E172" i="23"/>
  <c r="P138" i="23"/>
  <c r="O138" i="23"/>
  <c r="N138" i="23"/>
  <c r="M138" i="23"/>
  <c r="L138" i="23"/>
  <c r="K138" i="23"/>
  <c r="J138" i="23"/>
  <c r="I138" i="23"/>
  <c r="G138" i="23"/>
  <c r="F138" i="23"/>
  <c r="E138" i="23"/>
  <c r="P83" i="23"/>
  <c r="O83" i="23"/>
  <c r="N83" i="23"/>
  <c r="M83" i="23"/>
  <c r="L83" i="23"/>
  <c r="K83" i="23"/>
  <c r="J83" i="23"/>
  <c r="I83" i="23"/>
  <c r="G83" i="23"/>
  <c r="F83" i="23"/>
  <c r="E83" i="23"/>
  <c r="P80" i="23"/>
  <c r="O80" i="23"/>
  <c r="N80" i="23"/>
  <c r="M80" i="23"/>
  <c r="L80" i="23"/>
  <c r="K80" i="23"/>
  <c r="J80" i="23"/>
  <c r="I80" i="23"/>
  <c r="G80" i="23"/>
  <c r="F80" i="23"/>
  <c r="E80" i="23"/>
  <c r="P63" i="23"/>
  <c r="O63" i="23"/>
  <c r="N63" i="23"/>
  <c r="M63" i="23"/>
  <c r="L63" i="23"/>
  <c r="K63" i="23"/>
  <c r="J63" i="23"/>
  <c r="I63" i="23"/>
  <c r="G63" i="23"/>
  <c r="F63" i="23"/>
  <c r="E63" i="23"/>
  <c r="P32" i="23"/>
  <c r="O32" i="23"/>
  <c r="N32" i="23"/>
  <c r="M32" i="23"/>
  <c r="L32" i="23"/>
  <c r="K32" i="23"/>
  <c r="J32" i="23"/>
  <c r="I32" i="23"/>
  <c r="G32" i="23"/>
  <c r="F32" i="23"/>
  <c r="E32" i="23"/>
  <c r="P30" i="23"/>
  <c r="O30" i="23"/>
  <c r="N30" i="23"/>
  <c r="M30" i="23"/>
  <c r="L30" i="23"/>
  <c r="K30" i="23"/>
  <c r="J30" i="23"/>
  <c r="I30" i="23"/>
  <c r="G30" i="23"/>
  <c r="F30" i="23"/>
  <c r="E30" i="23"/>
  <c r="P20" i="23"/>
  <c r="O20" i="23"/>
  <c r="N20" i="23"/>
  <c r="M20" i="23"/>
  <c r="L20" i="23"/>
  <c r="K20" i="23"/>
  <c r="J20" i="23"/>
  <c r="I20" i="23"/>
  <c r="G20" i="23"/>
  <c r="F20" i="23"/>
  <c r="E20" i="23"/>
  <c r="G324" i="23" l="1"/>
  <c r="G336" i="23" s="1"/>
  <c r="L324" i="23"/>
  <c r="P324" i="23"/>
  <c r="I324" i="23"/>
  <c r="M324" i="23"/>
  <c r="J324" i="23"/>
  <c r="N324" i="23"/>
  <c r="E324" i="23"/>
  <c r="E336" i="23" s="1"/>
  <c r="F324" i="23"/>
  <c r="K324" i="23"/>
  <c r="O324" i="23"/>
  <c r="H322" i="23" l="1"/>
  <c r="Q322" i="23" l="1"/>
  <c r="H310" i="23" l="1"/>
  <c r="H311" i="23"/>
  <c r="H312" i="23"/>
  <c r="H313" i="23"/>
  <c r="H314" i="23"/>
  <c r="H315" i="23"/>
  <c r="H316" i="23"/>
  <c r="H317" i="23"/>
  <c r="H318" i="23"/>
  <c r="H319" i="23"/>
  <c r="H320" i="23"/>
  <c r="H321" i="23"/>
  <c r="Q321" i="23" l="1"/>
  <c r="Q314" i="23"/>
  <c r="Q315" i="23"/>
  <c r="Q316" i="23"/>
  <c r="Q317" i="23"/>
  <c r="Q318" i="23"/>
  <c r="Q319" i="23"/>
  <c r="Q320" i="23"/>
  <c r="P334" i="23" l="1"/>
  <c r="O334" i="23"/>
  <c r="N334" i="23"/>
  <c r="N336" i="23" s="1"/>
  <c r="M334" i="23"/>
  <c r="L334" i="23"/>
  <c r="K334" i="23"/>
  <c r="J334" i="23"/>
  <c r="I334" i="23"/>
  <c r="I336" i="23" s="1"/>
  <c r="H334" i="23"/>
  <c r="G334" i="23"/>
  <c r="F334" i="23"/>
  <c r="E334" i="23"/>
  <c r="Q333" i="23"/>
  <c r="Q332" i="23"/>
  <c r="Q331" i="23"/>
  <c r="Q330" i="23"/>
  <c r="Q329" i="23"/>
  <c r="Q313" i="23"/>
  <c r="Q312" i="23"/>
  <c r="Q311" i="23"/>
  <c r="Q310" i="23"/>
  <c r="H309" i="23"/>
  <c r="Q309" i="23" s="1"/>
  <c r="H308" i="23"/>
  <c r="Q308" i="23" s="1"/>
  <c r="H307" i="23"/>
  <c r="Q307" i="23" s="1"/>
  <c r="H306" i="23"/>
  <c r="Q306" i="23" s="1"/>
  <c r="H305" i="23"/>
  <c r="Q305" i="23" s="1"/>
  <c r="H304" i="23"/>
  <c r="Q304" i="23" s="1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Q292" i="23" s="1"/>
  <c r="H291" i="23"/>
  <c r="H289" i="23"/>
  <c r="H290" i="23" s="1"/>
  <c r="H287" i="23"/>
  <c r="H286" i="23"/>
  <c r="Q286" i="23" s="1"/>
  <c r="H285" i="23"/>
  <c r="Q285" i="23" s="1"/>
  <c r="H284" i="23"/>
  <c r="Q284" i="23" s="1"/>
  <c r="H283" i="23"/>
  <c r="H282" i="23"/>
  <c r="H281" i="23"/>
  <c r="Q281" i="23" s="1"/>
  <c r="H280" i="23"/>
  <c r="Q280" i="23" s="1"/>
  <c r="H279" i="23"/>
  <c r="H278" i="23"/>
  <c r="H277" i="23"/>
  <c r="Q277" i="23" s="1"/>
  <c r="H276" i="23"/>
  <c r="Q276" i="23" s="1"/>
  <c r="H275" i="23"/>
  <c r="Q275" i="23" s="1"/>
  <c r="H274" i="23"/>
  <c r="Q274" i="23" s="1"/>
  <c r="H273" i="23"/>
  <c r="Q273" i="23" s="1"/>
  <c r="H272" i="23"/>
  <c r="Q272" i="23" s="1"/>
  <c r="H271" i="23"/>
  <c r="Q271" i="23" s="1"/>
  <c r="H270" i="23"/>
  <c r="Q270" i="23" s="1"/>
  <c r="H269" i="23"/>
  <c r="Q269" i="23" s="1"/>
  <c r="H268" i="23"/>
  <c r="Q268" i="23" s="1"/>
  <c r="H267" i="23"/>
  <c r="H266" i="23"/>
  <c r="H264" i="23"/>
  <c r="Q264" i="23" s="1"/>
  <c r="H263" i="23"/>
  <c r="H262" i="23"/>
  <c r="Q262" i="23" s="1"/>
  <c r="H261" i="23"/>
  <c r="Q261" i="23" s="1"/>
  <c r="H260" i="23"/>
  <c r="Q260" i="23" s="1"/>
  <c r="H259" i="23"/>
  <c r="H258" i="23"/>
  <c r="Q258" i="23" s="1"/>
  <c r="H257" i="23"/>
  <c r="Q257" i="23" s="1"/>
  <c r="H256" i="23"/>
  <c r="Q256" i="23" s="1"/>
  <c r="H255" i="23"/>
  <c r="Q255" i="23" s="1"/>
  <c r="H254" i="23"/>
  <c r="Q254" i="23" s="1"/>
  <c r="H253" i="23"/>
  <c r="Q253" i="23" s="1"/>
  <c r="H252" i="23"/>
  <c r="H250" i="23"/>
  <c r="H251" i="23" s="1"/>
  <c r="H248" i="23"/>
  <c r="H247" i="23"/>
  <c r="H246" i="23"/>
  <c r="H245" i="23"/>
  <c r="H243" i="23"/>
  <c r="H242" i="23"/>
  <c r="Q242" i="23" s="1"/>
  <c r="H241" i="23"/>
  <c r="Q241" i="23" s="1"/>
  <c r="H240" i="23"/>
  <c r="H239" i="23"/>
  <c r="Q239" i="23" s="1"/>
  <c r="H238" i="23"/>
  <c r="Q238" i="23" s="1"/>
  <c r="H237" i="23"/>
  <c r="Q237" i="23" s="1"/>
  <c r="H236" i="23"/>
  <c r="Q236" i="23" s="1"/>
  <c r="H235" i="23"/>
  <c r="Q235" i="23" s="1"/>
  <c r="H234" i="23"/>
  <c r="Q234" i="23" s="1"/>
  <c r="H233" i="23"/>
  <c r="Q233" i="23" s="1"/>
  <c r="H232" i="23"/>
  <c r="Q232" i="23" s="1"/>
  <c r="H231" i="23"/>
  <c r="Q231" i="23" s="1"/>
  <c r="H230" i="23"/>
  <c r="Q230" i="23" s="1"/>
  <c r="H229" i="23"/>
  <c r="Q229" i="23" s="1"/>
  <c r="H228" i="23"/>
  <c r="Q228" i="23" s="1"/>
  <c r="H227" i="23"/>
  <c r="H226" i="23"/>
  <c r="H225" i="23"/>
  <c r="H224" i="23"/>
  <c r="H223" i="23"/>
  <c r="H222" i="23"/>
  <c r="Q222" i="23" s="1"/>
  <c r="H221" i="23"/>
  <c r="Q221" i="23" s="1"/>
  <c r="H220" i="23"/>
  <c r="Q220" i="23" s="1"/>
  <c r="H219" i="23"/>
  <c r="Q219" i="23" s="1"/>
  <c r="H218" i="23"/>
  <c r="Q218" i="23" s="1"/>
  <c r="H217" i="23"/>
  <c r="Q217" i="23" s="1"/>
  <c r="H216" i="23"/>
  <c r="Q216" i="23" s="1"/>
  <c r="H215" i="23"/>
  <c r="Q215" i="23" s="1"/>
  <c r="H214" i="23"/>
  <c r="Q214" i="23" s="1"/>
  <c r="H213" i="23"/>
  <c r="Q213" i="23" s="1"/>
  <c r="H212" i="23"/>
  <c r="Q212" i="23" s="1"/>
  <c r="H211" i="23"/>
  <c r="H210" i="23"/>
  <c r="H206" i="23"/>
  <c r="H205" i="23"/>
  <c r="H204" i="23"/>
  <c r="H202" i="23"/>
  <c r="H201" i="23"/>
  <c r="Q201" i="23" s="1"/>
  <c r="H200" i="23"/>
  <c r="Q200" i="23" s="1"/>
  <c r="H199" i="23"/>
  <c r="Q199" i="23" s="1"/>
  <c r="H198" i="23"/>
  <c r="Q198" i="23" s="1"/>
  <c r="H197" i="23"/>
  <c r="Q197" i="23" s="1"/>
  <c r="H196" i="23"/>
  <c r="Q196" i="23" s="1"/>
  <c r="H195" i="23"/>
  <c r="Q195" i="23" s="1"/>
  <c r="H194" i="23"/>
  <c r="Q194" i="23" s="1"/>
  <c r="H193" i="23"/>
  <c r="Q193" i="23" s="1"/>
  <c r="H192" i="23"/>
  <c r="Q192" i="23" s="1"/>
  <c r="H191" i="23"/>
  <c r="Q191" i="23" s="1"/>
  <c r="H209" i="23"/>
  <c r="H190" i="23"/>
  <c r="Q190" i="23" s="1"/>
  <c r="H189" i="23"/>
  <c r="Q189" i="23" s="1"/>
  <c r="H188" i="23"/>
  <c r="Q188" i="23" s="1"/>
  <c r="H187" i="23"/>
  <c r="Q187" i="23" s="1"/>
  <c r="H186" i="23"/>
  <c r="Q186" i="23" s="1"/>
  <c r="H185" i="23"/>
  <c r="Q185" i="23" s="1"/>
  <c r="H184" i="23"/>
  <c r="Q184" i="23" s="1"/>
  <c r="H183" i="23"/>
  <c r="Q183" i="23" s="1"/>
  <c r="H207" i="23"/>
  <c r="H182" i="23"/>
  <c r="H181" i="23"/>
  <c r="H179" i="23"/>
  <c r="H180" i="23" s="1"/>
  <c r="H177" i="23"/>
  <c r="H178" i="23" s="1"/>
  <c r="H175" i="23"/>
  <c r="H176" i="23" s="1"/>
  <c r="H173" i="23"/>
  <c r="H174" i="23" s="1"/>
  <c r="H171" i="23"/>
  <c r="H170" i="23"/>
  <c r="H169" i="23"/>
  <c r="Q169" i="23" s="1"/>
  <c r="H168" i="23"/>
  <c r="Q168" i="23" s="1"/>
  <c r="H167" i="23"/>
  <c r="Q167" i="23" s="1"/>
  <c r="H166" i="23"/>
  <c r="Q166" i="23" s="1"/>
  <c r="H165" i="23"/>
  <c r="Q165" i="23" s="1"/>
  <c r="H164" i="23"/>
  <c r="Q164" i="23" s="1"/>
  <c r="H163" i="23"/>
  <c r="Q163" i="23" s="1"/>
  <c r="H162" i="23"/>
  <c r="Q162" i="23" s="1"/>
  <c r="H161" i="23"/>
  <c r="Q161" i="23" s="1"/>
  <c r="H160" i="23"/>
  <c r="Q160" i="23" s="1"/>
  <c r="H159" i="23"/>
  <c r="Q159" i="23" s="1"/>
  <c r="H158" i="23"/>
  <c r="Q158" i="23" s="1"/>
  <c r="H157" i="23"/>
  <c r="Q157" i="23" s="1"/>
  <c r="H156" i="23"/>
  <c r="Q156" i="23" s="1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Q142" i="23" s="1"/>
  <c r="H141" i="23"/>
  <c r="Q141" i="23" s="1"/>
  <c r="H140" i="23"/>
  <c r="Q140" i="23" s="1"/>
  <c r="H139" i="23"/>
  <c r="H137" i="23"/>
  <c r="Q137" i="23" s="1"/>
  <c r="H136" i="23"/>
  <c r="H135" i="23"/>
  <c r="Q135" i="23" s="1"/>
  <c r="H134" i="23"/>
  <c r="H133" i="23"/>
  <c r="Q133" i="23" s="1"/>
  <c r="H132" i="23"/>
  <c r="Q132" i="23" s="1"/>
  <c r="H131" i="23"/>
  <c r="Q131" i="23" s="1"/>
  <c r="H130" i="23"/>
  <c r="Q130" i="23" s="1"/>
  <c r="H129" i="23"/>
  <c r="Q129" i="23" s="1"/>
  <c r="H128" i="23"/>
  <c r="Q128" i="23" s="1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Q87" i="23" s="1"/>
  <c r="H86" i="23"/>
  <c r="Q86" i="23" s="1"/>
  <c r="H85" i="23"/>
  <c r="Q85" i="23" s="1"/>
  <c r="H84" i="23"/>
  <c r="H82" i="23"/>
  <c r="Q82" i="23" s="1"/>
  <c r="H81" i="23"/>
  <c r="H79" i="23"/>
  <c r="Q79" i="23" s="1"/>
  <c r="H78" i="23"/>
  <c r="H77" i="23"/>
  <c r="Q77" i="23" s="1"/>
  <c r="H76" i="23"/>
  <c r="H75" i="23"/>
  <c r="Q75" i="23" s="1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Q67" i="23" s="1"/>
  <c r="H66" i="23"/>
  <c r="Q66" i="23" s="1"/>
  <c r="H65" i="23"/>
  <c r="Q65" i="23" s="1"/>
  <c r="H64" i="23"/>
  <c r="H62" i="23"/>
  <c r="H61" i="23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Q55" i="23" s="1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Q37" i="23" s="1"/>
  <c r="H36" i="23"/>
  <c r="Q36" i="23" s="1"/>
  <c r="H35" i="23"/>
  <c r="Q35" i="23" s="1"/>
  <c r="H34" i="23"/>
  <c r="H33" i="23"/>
  <c r="H31" i="23"/>
  <c r="H32" i="23" s="1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Q23" i="23" s="1"/>
  <c r="H22" i="23"/>
  <c r="Q22" i="23" s="1"/>
  <c r="H21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Q7" i="23" s="1"/>
  <c r="H244" i="23" l="1"/>
  <c r="Q209" i="23"/>
  <c r="Q291" i="23"/>
  <c r="Q323" i="23" s="1"/>
  <c r="H323" i="23"/>
  <c r="H288" i="23"/>
  <c r="H265" i="23"/>
  <c r="H249" i="23"/>
  <c r="Q226" i="23"/>
  <c r="H203" i="23"/>
  <c r="H208" i="23"/>
  <c r="Q139" i="23"/>
  <c r="H172" i="23"/>
  <c r="H80" i="23"/>
  <c r="H83" i="23"/>
  <c r="Q84" i="23"/>
  <c r="H138" i="23"/>
  <c r="H63" i="23"/>
  <c r="H30" i="23"/>
  <c r="H20" i="23"/>
  <c r="Q207" i="23"/>
  <c r="Q266" i="23"/>
  <c r="Q223" i="23"/>
  <c r="Q170" i="23"/>
  <c r="Q289" i="23"/>
  <c r="Q290" i="23" s="1"/>
  <c r="Q287" i="23"/>
  <c r="Q267" i="23"/>
  <c r="Q252" i="23"/>
  <c r="Q250" i="23"/>
  <c r="Q251" i="23" s="1"/>
  <c r="Q205" i="23"/>
  <c r="Q64" i="23"/>
  <c r="Q34" i="23"/>
  <c r="Q279" i="23"/>
  <c r="Q278" i="23"/>
  <c r="Q259" i="23"/>
  <c r="Q246" i="23"/>
  <c r="Q245" i="23"/>
  <c r="Q240" i="23"/>
  <c r="Q224" i="23"/>
  <c r="Q206" i="23"/>
  <c r="Q202" i="23"/>
  <c r="Q173" i="23"/>
  <c r="Q174" i="23" s="1"/>
  <c r="Q171" i="23"/>
  <c r="Q134" i="23"/>
  <c r="Q76" i="23"/>
  <c r="Q61" i="23"/>
  <c r="Q283" i="23"/>
  <c r="Q282" i="23"/>
  <c r="Q263" i="23"/>
  <c r="Q248" i="23"/>
  <c r="Q247" i="23"/>
  <c r="Q243" i="23"/>
  <c r="Q227" i="23"/>
  <c r="Q225" i="23"/>
  <c r="Q211" i="23"/>
  <c r="Q210" i="23"/>
  <c r="Q204" i="23"/>
  <c r="Q182" i="23"/>
  <c r="Q181" i="23"/>
  <c r="Q179" i="23"/>
  <c r="Q180" i="23" s="1"/>
  <c r="Q177" i="23"/>
  <c r="Q178" i="23" s="1"/>
  <c r="Q175" i="23"/>
  <c r="Q176" i="23" s="1"/>
  <c r="Q136" i="23"/>
  <c r="Q78" i="23"/>
  <c r="Q62" i="23"/>
  <c r="Q33" i="23"/>
  <c r="Q334" i="23"/>
  <c r="Q81" i="23"/>
  <c r="Q83" i="23" s="1"/>
  <c r="Q31" i="23"/>
  <c r="Q32" i="23" s="1"/>
  <c r="Q8" i="23"/>
  <c r="Q20" i="23" s="1"/>
  <c r="Q21" i="23"/>
  <c r="Q30" i="23" s="1"/>
  <c r="Q244" i="23" l="1"/>
  <c r="H324" i="23"/>
  <c r="H336" i="23" s="1"/>
  <c r="Q208" i="23"/>
  <c r="Q288" i="23"/>
  <c r="Q265" i="23"/>
  <c r="Q249" i="23"/>
  <c r="Q203" i="23"/>
  <c r="Q172" i="23"/>
  <c r="Q138" i="23"/>
  <c r="Q80" i="23"/>
  <c r="Q63" i="23"/>
  <c r="Q324" i="23" l="1"/>
  <c r="Q336" i="23" l="1"/>
  <c r="G318" i="22"/>
  <c r="G366" i="22" l="1"/>
  <c r="G362" i="22" l="1"/>
  <c r="G361" i="22"/>
  <c r="G360" i="22"/>
  <c r="G359" i="22"/>
  <c r="G214" i="22" l="1"/>
  <c r="G352" i="22" l="1"/>
  <c r="G353" i="22"/>
  <c r="G354" i="22"/>
  <c r="G355" i="22"/>
  <c r="G356" i="22"/>
  <c r="G357" i="22"/>
  <c r="G358" i="22"/>
  <c r="G351" i="22" l="1"/>
  <c r="G350" i="22"/>
  <c r="G349" i="22"/>
  <c r="G348" i="22"/>
  <c r="G347" i="22"/>
  <c r="G346" i="22"/>
  <c r="G345" i="22"/>
  <c r="G344" i="22"/>
  <c r="G343" i="22"/>
  <c r="G342" i="22"/>
  <c r="G341" i="22"/>
  <c r="G340" i="22"/>
  <c r="G339" i="22"/>
  <c r="G338" i="22"/>
  <c r="G337" i="22"/>
  <c r="G336" i="22"/>
  <c r="G335" i="22"/>
  <c r="G334" i="22"/>
  <c r="G333" i="22"/>
  <c r="G332" i="22"/>
  <c r="G331" i="22"/>
  <c r="G330" i="22"/>
  <c r="G329" i="22"/>
  <c r="G328" i="22"/>
  <c r="G327" i="22"/>
  <c r="G326" i="22"/>
  <c r="G325" i="22"/>
  <c r="G324" i="22"/>
  <c r="G323" i="22"/>
  <c r="G321" i="22"/>
  <c r="G322" i="22" s="1"/>
  <c r="G319" i="22"/>
  <c r="G317" i="22"/>
  <c r="G316" i="22"/>
  <c r="G315" i="22"/>
  <c r="G314" i="22"/>
  <c r="G313" i="22"/>
  <c r="G312" i="22"/>
  <c r="G311" i="22"/>
  <c r="G310" i="22"/>
  <c r="G309" i="22"/>
  <c r="G308" i="22"/>
  <c r="G307" i="22"/>
  <c r="G306" i="22"/>
  <c r="G305" i="22"/>
  <c r="G304" i="22"/>
  <c r="G303" i="22"/>
  <c r="G302" i="22"/>
  <c r="G301" i="22"/>
  <c r="G300" i="22"/>
  <c r="G299" i="22"/>
  <c r="G298" i="22"/>
  <c r="G297" i="22"/>
  <c r="G296" i="22"/>
  <c r="G294" i="22"/>
  <c r="G293" i="22"/>
  <c r="G292" i="22"/>
  <c r="G291" i="22"/>
  <c r="G290" i="22"/>
  <c r="G289" i="22"/>
  <c r="G288" i="22"/>
  <c r="G287" i="22"/>
  <c r="G286" i="22"/>
  <c r="G285" i="22"/>
  <c r="G284" i="22"/>
  <c r="G283" i="22"/>
  <c r="G282" i="22"/>
  <c r="G281" i="22"/>
  <c r="G280" i="22"/>
  <c r="G279" i="22"/>
  <c r="G277" i="22"/>
  <c r="G278" i="22" s="1"/>
  <c r="G275" i="22"/>
  <c r="G274" i="22"/>
  <c r="G273" i="22"/>
  <c r="G272" i="22"/>
  <c r="G270" i="22"/>
  <c r="G269" i="22"/>
  <c r="G268" i="22"/>
  <c r="G267" i="22"/>
  <c r="G266" i="22"/>
  <c r="G265" i="22"/>
  <c r="G264" i="22"/>
  <c r="G263" i="22"/>
  <c r="G262" i="22"/>
  <c r="G261" i="22"/>
  <c r="G260" i="22"/>
  <c r="G259" i="22"/>
  <c r="G258" i="22"/>
  <c r="G257" i="22"/>
  <c r="G256" i="22"/>
  <c r="G255" i="22"/>
  <c r="G254" i="22"/>
  <c r="G253" i="22"/>
  <c r="G252" i="22"/>
  <c r="G251" i="22"/>
  <c r="G250" i="22"/>
  <c r="G249" i="22"/>
  <c r="G248" i="22"/>
  <c r="G247" i="22"/>
  <c r="G246" i="22"/>
  <c r="G245" i="22"/>
  <c r="G244" i="22"/>
  <c r="G243" i="22"/>
  <c r="G242" i="22"/>
  <c r="G241" i="22"/>
  <c r="G240" i="22"/>
  <c r="G239" i="22"/>
  <c r="G238" i="22"/>
  <c r="G237" i="22"/>
  <c r="G236" i="22"/>
  <c r="G235" i="22"/>
  <c r="G234" i="22"/>
  <c r="G232" i="22"/>
  <c r="G231" i="22"/>
  <c r="G230" i="22"/>
  <c r="G229" i="22"/>
  <c r="G228" i="22"/>
  <c r="G233" i="22" s="1"/>
  <c r="G226" i="22"/>
  <c r="G225" i="22"/>
  <c r="G224" i="22"/>
  <c r="G223" i="22"/>
  <c r="G222" i="22"/>
  <c r="G221" i="22"/>
  <c r="G220" i="22"/>
  <c r="G219" i="22"/>
  <c r="G218" i="22"/>
  <c r="G217" i="22"/>
  <c r="G216" i="22"/>
  <c r="G215" i="22"/>
  <c r="G213" i="22"/>
  <c r="G212" i="22"/>
  <c r="G211" i="22"/>
  <c r="G210" i="22"/>
  <c r="G209" i="22"/>
  <c r="G208" i="22"/>
  <c r="G207" i="22"/>
  <c r="G206" i="22"/>
  <c r="G205" i="22"/>
  <c r="G204" i="22"/>
  <c r="G203" i="22"/>
  <c r="G202" i="22"/>
  <c r="G201" i="22"/>
  <c r="G200" i="22"/>
  <c r="G198" i="22"/>
  <c r="G199" i="22" s="1"/>
  <c r="G196" i="22"/>
  <c r="G197" i="22" s="1"/>
  <c r="G194" i="22"/>
  <c r="G195" i="22" s="1"/>
  <c r="G192" i="22"/>
  <c r="G193" i="22" s="1"/>
  <c r="G190" i="22"/>
  <c r="G189" i="22"/>
  <c r="G188" i="22"/>
  <c r="G187" i="22"/>
  <c r="G186" i="22"/>
  <c r="G185" i="22"/>
  <c r="G184" i="22"/>
  <c r="G183" i="22"/>
  <c r="G182" i="22"/>
  <c r="G181" i="22"/>
  <c r="G180" i="22"/>
  <c r="G179" i="22"/>
  <c r="G178" i="22"/>
  <c r="G177" i="22"/>
  <c r="G176" i="22"/>
  <c r="G175" i="22"/>
  <c r="G174" i="22"/>
  <c r="G173" i="22"/>
  <c r="G172" i="22"/>
  <c r="G171" i="22"/>
  <c r="G170" i="22"/>
  <c r="G169" i="22"/>
  <c r="G168" i="22"/>
  <c r="G167" i="22"/>
  <c r="G166" i="22"/>
  <c r="G165" i="22"/>
  <c r="G164" i="22"/>
  <c r="G163" i="22"/>
  <c r="G162" i="22"/>
  <c r="G161" i="22"/>
  <c r="G160" i="22"/>
  <c r="G159" i="22"/>
  <c r="G158" i="22"/>
  <c r="G157" i="22"/>
  <c r="G156" i="22"/>
  <c r="G155" i="22"/>
  <c r="G154" i="22"/>
  <c r="G153" i="22"/>
  <c r="G152" i="22"/>
  <c r="G150" i="22"/>
  <c r="G149" i="22"/>
  <c r="G148" i="22"/>
  <c r="G147" i="22"/>
  <c r="G146" i="22"/>
  <c r="G145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6" i="22"/>
  <c r="G115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2" i="22"/>
  <c r="G101" i="22"/>
  <c r="G100" i="22"/>
  <c r="G99" i="22"/>
  <c r="G98" i="22"/>
  <c r="G97" i="22"/>
  <c r="G95" i="22"/>
  <c r="G94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6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7" i="22"/>
  <c r="G36" i="22"/>
  <c r="G35" i="22"/>
  <c r="G33" i="22"/>
  <c r="G32" i="22"/>
  <c r="G31" i="22"/>
  <c r="G30" i="22"/>
  <c r="G29" i="22"/>
  <c r="G28" i="22"/>
  <c r="G27" i="22"/>
  <c r="G26" i="22"/>
  <c r="G25" i="22"/>
  <c r="G24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23" i="22" s="1"/>
  <c r="G271" i="22" l="1"/>
  <c r="G34" i="22"/>
  <c r="G151" i="22"/>
  <c r="G75" i="22"/>
  <c r="G93" i="22"/>
  <c r="G227" i="22"/>
  <c r="G276" i="22"/>
  <c r="G38" i="22"/>
  <c r="G96" i="22"/>
  <c r="G191" i="22"/>
  <c r="G295" i="22"/>
  <c r="G320" i="22"/>
  <c r="G363" i="22"/>
  <c r="G364" i="22" l="1"/>
  <c r="G368" i="22" s="1"/>
</calcChain>
</file>

<file path=xl/sharedStrings.xml><?xml version="1.0" encoding="utf-8"?>
<sst xmlns="http://schemas.openxmlformats.org/spreadsheetml/2006/main" count="1375" uniqueCount="338">
  <si>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</si>
  <si>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</si>
  <si>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</si>
  <si>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</si>
  <si>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</si>
  <si>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</si>
  <si>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</si>
  <si>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</si>
  <si>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</si>
  <si>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</si>
  <si>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</si>
  <si>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</si>
  <si>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</si>
  <si>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</si>
  <si>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</si>
  <si>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</si>
  <si>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</si>
  <si>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</si>
  <si>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</si>
  <si>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</si>
  <si>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</si>
  <si>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</si>
  <si>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</si>
  <si>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</si>
  <si>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</si>
  <si>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</si>
  <si>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</si>
  <si>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</si>
  <si>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</si>
  <si>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</si>
  <si>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</si>
  <si>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</si>
  <si>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</si>
  <si>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</si>
  <si>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</si>
  <si>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</si>
  <si>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CONSORCIO FISALUD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</si>
  <si>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</si>
  <si>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</si>
  <si>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</si>
  <si>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</si>
  <si>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</si>
  <si>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</si>
  <si>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</si>
  <si>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</si>
  <si>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</si>
  <si>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</si>
  <si>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CONSORCIO SAYP 2011</t>
  </si>
  <si>
    <t>UNION TEMPORAL NUEVO FOSYGA</t>
  </si>
  <si>
    <t>SEGUROS DE RIESGOS LABORALES SURAMERICANA S.A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</si>
  <si>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</si>
  <si>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</si>
  <si>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</si>
  <si>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</si>
  <si>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</si>
  <si>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</si>
  <si>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</si>
  <si>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</si>
  <si>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</si>
  <si>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</si>
  <si>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</si>
  <si>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</si>
  <si>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</si>
  <si>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</si>
  <si>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</si>
  <si>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</si>
  <si>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</si>
  <si>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</si>
  <si>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</si>
  <si>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</si>
  <si>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</si>
  <si>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</si>
  <si>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</si>
  <si>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</si>
  <si>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</si>
  <si>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</si>
  <si>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</si>
  <si>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</si>
  <si>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</si>
  <si>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</si>
  <si>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</si>
  <si>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</si>
  <si>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</si>
  <si>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</si>
  <si>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</si>
  <si>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</si>
  <si>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</si>
  <si>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</si>
  <si>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</si>
  <si>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</si>
  <si>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</si>
  <si>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</si>
  <si>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</si>
  <si>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</si>
  <si>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</si>
  <si>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</si>
  <si>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</si>
  <si>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</si>
  <si>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</si>
  <si>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</si>
  <si>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</si>
  <si>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</si>
  <si>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</si>
  <si>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</si>
  <si>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</si>
  <si>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</si>
  <si>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</si>
  <si>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</si>
  <si>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</si>
  <si>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</si>
  <si>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</si>
  <si>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</si>
  <si>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</si>
  <si>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</si>
  <si>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</si>
  <si>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</si>
  <si>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</si>
  <si>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</si>
  <si>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</si>
  <si>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</si>
  <si>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</si>
  <si>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</si>
  <si>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</si>
  <si>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</si>
  <si>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</si>
  <si>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</si>
  <si>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</si>
  <si>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</si>
  <si>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</si>
  <si>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</si>
  <si>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</si>
  <si>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</si>
  <si>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</si>
  <si>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</si>
  <si>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</si>
  <si>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DE LA VICTORIA III NI</t>
  </si>
  <si>
    <t>HOSPITAL SAN CRISTOBAL I NIVEL</t>
  </si>
  <si>
    <t>HOSPITAL RAFAEL URIBE E.S.E.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</si>
  <si>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</si>
  <si>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</si>
  <si>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</si>
  <si>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</si>
  <si>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</si>
  <si>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</si>
  <si>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</si>
  <si>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DE CABILDOS DEL RESGUARDO INDIGENA ZENU DE SAN ANDRES DE SOTAVENTO CORDOBA Y SUCRE MANEXKA E.P.S.I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</si>
  <si>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</si>
  <si>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</si>
  <si>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</si>
  <si>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</si>
  <si>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</si>
  <si>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</si>
  <si>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</si>
  <si>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CORDOBA COMFACOR</t>
  </si>
  <si>
    <t>CAJA DE COMPENSACION FAMILIAR DE LA GUAJIRA</t>
  </si>
  <si>
    <t>CAJA DE COMPENSACION FAMILIAR DE SUCRE</t>
  </si>
  <si>
    <t>COMFASUCRE EPS S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</si>
  <si>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</si>
  <si>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</si>
  <si>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</si>
  <si>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</si>
  <si>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</si>
  <si>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</si>
  <si>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</si>
  <si>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</si>
  <si>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</si>
  <si>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</si>
  <si>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</si>
  <si>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</si>
  <si>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</si>
  <si>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</si>
  <si>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</si>
  <si>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</si>
  <si>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</si>
  <si>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</si>
  <si>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</si>
  <si>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</si>
  <si>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</si>
  <si>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</si>
  <si>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</si>
  <si>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</si>
  <si>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</si>
  <si>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</si>
  <si>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</si>
  <si>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</si>
  <si>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</si>
  <si>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</si>
  <si>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</si>
  <si>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METROSALUD E.S.E.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</si>
  <si>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</si>
  <si>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</si>
  <si>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</si>
  <si>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</si>
  <si>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</si>
  <si>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</si>
  <si>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</si>
  <si>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</si>
  <si>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</si>
  <si>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</si>
  <si>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</si>
  <si>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</si>
  <si>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</si>
  <si>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</si>
  <si>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</si>
  <si>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</si>
  <si>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</si>
  <si>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</si>
  <si>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</si>
  <si>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</si>
  <si>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</si>
  <si>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</si>
  <si>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</si>
  <si>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</si>
  <si>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</si>
  <si>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DE PUERTO LOPEZ</t>
  </si>
  <si>
    <t>UNIVERSIDAD MILITAR NUEVA GRANADA</t>
  </si>
  <si>
    <t>FUNDACION UNIVERSITARIA DEL AREA ANDINA</t>
  </si>
  <si>
    <t>UNION TEMPORAL TOLIHUILA REGIONAL 1 TOLIMA</t>
  </si>
  <si>
    <t>UNIDAD MEDICO ASISTENCIAL DEL PUTUMAYO EMPRESA UNIPERSONAL</t>
  </si>
  <si>
    <t>FUNDACION SANTAFE DE BOGOTA</t>
  </si>
  <si>
    <t>MUNICIPIO DE GUADALUPE.</t>
  </si>
  <si>
    <t>ORGANIZACION CLINICA GENERAL DEL NORTE S.A.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</si>
  <si>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</si>
  <si>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</si>
  <si>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</si>
  <si>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</si>
  <si>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</si>
  <si>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</si>
  <si>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</si>
  <si>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</si>
  <si>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CAJA DE COMPENSACION FAMILIAR DE NARIÑO</t>
  </si>
  <si>
    <t>COMPAÑÍA MUNDIAL DE SEGUROS S.A.</t>
  </si>
  <si>
    <t>CONSORCIO FIDUFOSYGA 2005 EN LIQUIDACIÓN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</si>
  <si>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</si>
  <si>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</si>
  <si>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</si>
  <si>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</si>
  <si>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</si>
  <si>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</si>
  <si>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</si>
  <si>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</si>
  <si>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INSTITUTO DISTRITAL DE CIENCIA,BIOTECNOLOGIA E INNOVACION EN SALUD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</si>
  <si>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</si>
  <si>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</si>
  <si>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</si>
  <si>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</si>
  <si>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</si>
  <si>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DE LA PLATA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</si>
  <si>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</si>
  <si>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</si>
  <si>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</si>
  <si>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</si>
  <si>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</si>
  <si>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</si>
  <si>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</si>
  <si>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</si>
  <si>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</si>
  <si>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</si>
  <si>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</si>
  <si>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</si>
  <si>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</si>
  <si>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</si>
  <si>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</si>
  <si>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</si>
  <si>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UNIDAD PRESTADORA DE SALUD BOGOTA</t>
  </si>
  <si>
    <t>FUNDACION SALUD MIA E. P. S.</t>
  </si>
  <si>
    <t>Liquidada/Capitación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</si>
  <si>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</si>
  <si>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</si>
  <si>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</si>
  <si>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</si>
  <si>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</si>
  <si>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</si>
  <si>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</si>
  <si>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</si>
  <si>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</si>
  <si>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</si>
  <si>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</si>
  <si>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</si>
  <si>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</si>
  <si>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</si>
  <si>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</si>
  <si>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CORPORACION UNIVERSIDAD DEL SINU</t>
  </si>
  <si>
    <t>SECRETARIA DE SALUD MUNICIPIO DOSQUEBRADAS</t>
  </si>
  <si>
    <t>MUNICIPIO DE CHAPARRAL</t>
  </si>
  <si>
    <t>MUNICIPIO DE VILLAHERMOSA TOLIMA</t>
  </si>
  <si>
    <t>MUNICIPIO DE APARTADO</t>
  </si>
  <si>
    <t>MUNICIPIO  SALGAR  -ANTIOQUIA</t>
  </si>
  <si>
    <t>MUNICIPIO DE PEREIRA- SECRETARIA DE SALUD DE PEREIRA (RISARALDA)</t>
  </si>
  <si>
    <t>MEDICINA INTEGRAL S. A.</t>
  </si>
  <si>
    <t>AXA ASISTENCIA IPS SAS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</si>
  <si>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</si>
  <si>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</si>
  <si>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</si>
  <si>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</si>
  <si>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</si>
  <si>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</si>
  <si>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Comparativo saldos cartera vigencia 2021-2022</t>
  </si>
  <si>
    <t>ESCUELADE CAPACITACION COLOMBIA FUNCA</t>
  </si>
  <si>
    <t>ESCUELA DE SALUD SAN PEDRO CLAVER</t>
  </si>
  <si>
    <t>JEFATURA DE SALUD FUERZA AEREA</t>
  </si>
  <si>
    <t>DISPENSARIO MEDICO NIVEL II BOGOTA</t>
  </si>
  <si>
    <t>DISPENSARIO MEDICO SUROCCIDENTE</t>
  </si>
  <si>
    <t>OTROS DEURDORES DIFERENTES A VSS</t>
  </si>
  <si>
    <t>SEGUROS DE VIDA ALFA S.A. VIDALFA S.A.</t>
  </si>
  <si>
    <t>EPS FAMILIAR DE COLOMBIA S.A.S.</t>
  </si>
  <si>
    <t>UNIVERSIDAD  ANTONIO NARINO</t>
  </si>
  <si>
    <t>UNIVERSIDAD  ECCI</t>
  </si>
  <si>
    <t>UNIVERSIDAD EL BOSQUE</t>
  </si>
  <si>
    <t>otros</t>
  </si>
  <si>
    <t>CRUZ ROJA COLOMBIANA SECCIONAL CUNDINAMARCA Y BOGOTA</t>
  </si>
  <si>
    <t>Total otros</t>
  </si>
  <si>
    <t>COLEGIO MAYOR DE NUESTRA SEÑORA DEL ROSARIO</t>
  </si>
  <si>
    <t>COLMEDICA MEDICINA PREPAGADA S A</t>
  </si>
  <si>
    <t>PONTIFICIA  UNIVERSIDAD JAVERIANA</t>
  </si>
  <si>
    <t>COMPAÑIA DE SEGUROS DE VIDA AURORA S.A</t>
  </si>
  <si>
    <t>EMSSANAR E.P.S S.A.S.</t>
  </si>
  <si>
    <t>DEPARTAMENTO DEL GUAINIA</t>
  </si>
  <si>
    <t>FONDO ASISTENCIAL DEL MAGISTERIO DEL CAQUETA LIMITADA  FAMAC LTDA</t>
  </si>
  <si>
    <t>DISPENSARIO MEDICO NIVEL II BARRANQUILLA</t>
  </si>
  <si>
    <t>MUNICIPIO DE GRANADA</t>
  </si>
  <si>
    <t>FUNDACION ABOOD SHAIO EN REESTRUCTURACION</t>
  </si>
  <si>
    <t>CAJACOPI EPS S. A. S.</t>
  </si>
  <si>
    <t>Entes Territoriales/Departamentales y Distritales</t>
  </si>
  <si>
    <t>Entes Territoriales/Municipal</t>
  </si>
  <si>
    <t>HOSPITAL NAVAL NIVEL III DE CARTAGENA</t>
  </si>
  <si>
    <t>Total Entes Territoriales/Departamentales y Distritales</t>
  </si>
  <si>
    <t>Total Entes Territoriales/Municipal</t>
  </si>
  <si>
    <t>CORPORACION UNIVERSITARIA IBEROAMERICANA</t>
  </si>
  <si>
    <t>BANCO AGRARIO DE COLOMBIA</t>
  </si>
  <si>
    <t>Total Liquidadas</t>
  </si>
  <si>
    <t>ENERO DE 2023</t>
  </si>
  <si>
    <t>ODONTOMEDICA LTDA</t>
  </si>
  <si>
    <t>ALCALDIA MAYOR DE BOGOTA D.C.  DE USME UEL</t>
  </si>
  <si>
    <t>COLOMBIANA DE TRASPLANTES S.A.S</t>
  </si>
  <si>
    <t>Fecha corte:enero 2023</t>
  </si>
  <si>
    <t>Enero_2022</t>
  </si>
  <si>
    <t>Enero_2023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</si>
</sst>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8">
    <xf numFmtId="0" fontId="0" fillId="0" borderId="0" xfId="0"/>
    <xf numFmtId="165" fontId="0" fillId="0" borderId="0" xfId="1" applyNumberFormat="1" applyFont="1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165" fontId="5" fillId="0" borderId="17" xfId="1" applyNumberFormat="1" applyFont="1" applyBorder="1" applyAlignment="1">
      <alignment vertical="center"/>
    </xf>
    <xf numFmtId="165" fontId="5" fillId="0" borderId="20" xfId="1" applyNumberFormat="1" applyFont="1" applyBorder="1" applyAlignment="1">
      <alignment vertical="center"/>
    </xf>
    <xf numFmtId="0" fontId="5" fillId="0" borderId="21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vertical="center"/>
    </xf>
    <xf numFmtId="165" fontId="5" fillId="0" borderId="18" xfId="1" applyNumberFormat="1" applyFont="1" applyBorder="1" applyAlignment="1">
      <alignment vertical="center"/>
    </xf>
    <xf numFmtId="165" fontId="5" fillId="0" borderId="22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23" xfId="1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26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27" xfId="0" applyNumberFormat="1" applyFont="1" applyFill="1" applyBorder="1" applyAlignment="1">
      <alignment horizontal="centerContinuous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Continuous"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6" fillId="0" borderId="10" xfId="0" applyNumberFormat="1" applyFont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8" xfId="0" applyNumberFormat="1" applyFont="1" applyBorder="1" applyAlignment="1">
      <alignment horizontal="center"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1063626</xdr:colOff>
      <xdr:row>0</xdr:row>
      <xdr:rowOff>55707</xdr:rowOff>
    </xdr:from>
    <xdr:to>
      <xdr:col>3</xdr:col>
      <xdr:colOff>816478</xdr:colOff>
      <xdr:row>4</xdr:row>
      <xdr:rowOff>73076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03" y="55707"/>
          <a:ext cx="2184325" cy="6061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T350"/>
  <sheetViews>
    <sheetView showGridLines="0" tabSelected="1" zoomScaleNormal="100" zoomScalePageLayoutView="98" workbookViewId="0">
      <pane xSplit="1" ySplit="6" topLeftCell="B7" activePane="bottomRight" state="frozen"/>
      <selection pane="topRight"/>
      <selection pane="bottomLeft"/>
      <selection pane="bottomRight" activeCell="B6" sqref="B6"/>
    </sheetView>
  </sheetViews>
  <sheetFormatPr baseColWidth="10" defaultRowHeight="11.25" outlineLevelRow="2" x14ac:dyDescent="0.25"/>
  <cols>
    <col min="1" max="1" width="3.28515625" style="42" customWidth="1"/>
    <col min="2" max="2" width="26.85546875" style="42" customWidth="1"/>
    <col min="3" max="3" width="9.5703125" style="84" bestFit="1" customWidth="1"/>
    <col min="4" max="4" width="61.140625" style="42" customWidth="1"/>
    <col min="5" max="5" width="12.140625" style="72" customWidth="1"/>
    <col min="6" max="6" width="12.7109375" style="72" customWidth="1"/>
    <col min="7" max="8" width="14" style="72" customWidth="1"/>
    <col min="9" max="9" width="16.28515625" style="72" customWidth="1"/>
    <col min="10" max="10" width="14.7109375" style="72" customWidth="1"/>
    <col min="11" max="11" width="15.7109375" style="72" customWidth="1"/>
    <col min="12" max="12" width="16.28515625" style="72" customWidth="1"/>
    <col min="13" max="13" width="18.7109375" style="72" customWidth="1"/>
    <col min="14" max="14" width="15.7109375" style="72" customWidth="1"/>
    <col min="15" max="16" width="15.85546875" style="72" customWidth="1"/>
    <col min="17" max="17" width="17.5703125" style="72" customWidth="1"/>
    <col min="18" max="18" width="13.42578125" style="42" bestFit="1" customWidth="1"/>
    <col min="19" max="19" width="12.5703125" style="42" bestFit="1" customWidth="1"/>
    <col min="20" max="16384" width="11.42578125" style="42"/>
  </cols>
  <sheetData>
    <row r="1" spans="2:17" x14ac:dyDescent="0.25">
      <c r="B1" s="37"/>
      <c r="C1" s="38" t="s">
        <v>0</v>
      </c>
      <c r="D1" s="39"/>
      <c r="E1" s="40"/>
      <c r="F1" s="40"/>
      <c r="G1" s="40"/>
      <c r="H1" s="40"/>
      <c r="I1" s="41"/>
      <c r="J1" s="41"/>
      <c r="K1" s="41"/>
      <c r="L1" s="41"/>
      <c r="M1" s="41"/>
      <c r="N1" s="41"/>
      <c r="O1" s="41"/>
      <c r="P1" s="41"/>
      <c r="Q1" s="41"/>
    </row>
    <row r="2" spans="2:17" x14ac:dyDescent="0.25">
      <c r="B2" s="37"/>
      <c r="C2" s="38" t="s">
        <v>1</v>
      </c>
      <c r="D2" s="39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1"/>
      <c r="Q2" s="41"/>
    </row>
    <row r="3" spans="2:17" x14ac:dyDescent="0.25">
      <c r="B3" s="37"/>
      <c r="C3" s="38" t="s">
        <v>2</v>
      </c>
      <c r="D3" s="39"/>
      <c r="E3" s="40"/>
      <c r="F3" s="40"/>
      <c r="G3" s="40"/>
      <c r="H3" s="40"/>
      <c r="I3" s="41"/>
      <c r="J3" s="41"/>
      <c r="K3" s="41"/>
      <c r="L3" s="41"/>
      <c r="M3" s="41"/>
      <c r="N3" s="41"/>
      <c r="O3" s="41"/>
      <c r="P3" s="41"/>
      <c r="Q3" s="41"/>
    </row>
    <row r="4" spans="2:17" x14ac:dyDescent="0.25">
      <c r="B4" s="37"/>
      <c r="C4" s="38" t="s">
        <v>3</v>
      </c>
      <c r="D4" s="39"/>
      <c r="E4" s="40"/>
      <c r="F4" s="40"/>
      <c r="G4" s="40"/>
      <c r="H4" s="40"/>
      <c r="I4" s="41"/>
      <c r="J4" s="41"/>
      <c r="K4" s="41"/>
      <c r="L4" s="41"/>
      <c r="M4" s="41"/>
      <c r="N4" s="41"/>
      <c r="O4" s="41"/>
      <c r="P4" s="41"/>
      <c r="Q4" s="41"/>
    </row>
    <row r="5" spans="2:17" ht="12" thickBot="1" x14ac:dyDescent="0.3">
      <c r="C5" s="43" t="s">
        <v>331</v>
      </c>
      <c r="D5" s="39"/>
      <c r="E5" s="40"/>
      <c r="F5" s="40"/>
      <c r="G5" s="40"/>
      <c r="H5" s="40"/>
      <c r="I5" s="41"/>
      <c r="J5" s="41"/>
      <c r="K5" s="41"/>
      <c r="L5" s="41"/>
      <c r="M5" s="41"/>
      <c r="N5" s="41"/>
      <c r="O5" s="41"/>
      <c r="P5" s="41"/>
      <c r="Q5" s="41"/>
    </row>
    <row r="6" spans="2:17" s="51" customFormat="1" ht="23.25" thickBot="1" x14ac:dyDescent="0.3">
      <c r="B6" s="44" t="s">
        <v>4</v>
      </c>
      <c r="C6" s="45" t="s">
        <v>5</v>
      </c>
      <c r="D6" s="46" t="s">
        <v>6</v>
      </c>
      <c r="E6" s="47" t="s">
        <v>7</v>
      </c>
      <c r="F6" s="48" t="s">
        <v>8</v>
      </c>
      <c r="G6" s="48" t="s">
        <v>9</v>
      </c>
      <c r="H6" s="48" t="s">
        <v>10</v>
      </c>
      <c r="I6" s="49" t="s">
        <v>11</v>
      </c>
      <c r="J6" s="48" t="s">
        <v>12</v>
      </c>
      <c r="K6" s="48" t="s">
        <v>13</v>
      </c>
      <c r="L6" s="48" t="s">
        <v>14</v>
      </c>
      <c r="M6" s="48" t="s">
        <v>15</v>
      </c>
      <c r="N6" s="50" t="s">
        <v>16</v>
      </c>
      <c r="O6" s="48" t="s">
        <v>17</v>
      </c>
      <c r="P6" s="48" t="s">
        <v>18</v>
      </c>
      <c r="Q6" s="48" t="s">
        <v>19</v>
      </c>
    </row>
    <row r="7" spans="2:17" outlineLevel="2" x14ac:dyDescent="0.25">
      <c r="B7" s="52" t="s">
        <v>20</v>
      </c>
      <c r="C7" s="53">
        <v>860002180</v>
      </c>
      <c r="D7" s="54" t="s">
        <v>37</v>
      </c>
      <c r="E7" s="55">
        <v>74</v>
      </c>
      <c r="F7" s="55">
        <v>22211583.98</v>
      </c>
      <c r="G7" s="55">
        <v>36426134</v>
      </c>
      <c r="H7" s="55">
        <f>+F7+G7</f>
        <v>58637717.980000004</v>
      </c>
      <c r="I7" s="55">
        <v>4140287</v>
      </c>
      <c r="J7" s="55">
        <v>16979370</v>
      </c>
      <c r="K7" s="55">
        <v>21499190</v>
      </c>
      <c r="L7" s="55">
        <v>14205421</v>
      </c>
      <c r="M7" s="55">
        <v>11484418</v>
      </c>
      <c r="N7" s="55">
        <v>6292781</v>
      </c>
      <c r="O7" s="55">
        <v>0</v>
      </c>
      <c r="P7" s="55">
        <v>0</v>
      </c>
      <c r="Q7" s="56">
        <f t="shared" ref="Q7:Q19" si="0">SUM(H7:P7)</f>
        <v>133239184.98</v>
      </c>
    </row>
    <row r="8" spans="2:17" outlineLevel="2" x14ac:dyDescent="0.25">
      <c r="B8" s="57" t="s">
        <v>20</v>
      </c>
      <c r="C8" s="58">
        <v>860002184</v>
      </c>
      <c r="D8" s="59" t="s">
        <v>38</v>
      </c>
      <c r="E8" s="60">
        <v>324</v>
      </c>
      <c r="F8" s="60">
        <v>312040</v>
      </c>
      <c r="G8" s="60">
        <v>94511952</v>
      </c>
      <c r="H8" s="60">
        <f t="shared" ref="H8:H75" si="1">+F8+G8</f>
        <v>94823992</v>
      </c>
      <c r="I8" s="60">
        <v>37272976</v>
      </c>
      <c r="J8" s="60">
        <v>16815396</v>
      </c>
      <c r="K8" s="60">
        <v>10855120</v>
      </c>
      <c r="L8" s="60">
        <v>38174122</v>
      </c>
      <c r="M8" s="60">
        <v>15700973</v>
      </c>
      <c r="N8" s="60">
        <v>152801997</v>
      </c>
      <c r="O8" s="60">
        <v>0</v>
      </c>
      <c r="P8" s="60">
        <v>-3744427</v>
      </c>
      <c r="Q8" s="61">
        <f t="shared" si="0"/>
        <v>362700149</v>
      </c>
    </row>
    <row r="9" spans="2:17" outlineLevel="2" x14ac:dyDescent="0.25">
      <c r="B9" s="57" t="s">
        <v>20</v>
      </c>
      <c r="C9" s="58">
        <v>860002400</v>
      </c>
      <c r="D9" s="59" t="s">
        <v>224</v>
      </c>
      <c r="E9" s="60">
        <v>1155</v>
      </c>
      <c r="F9" s="60">
        <v>0</v>
      </c>
      <c r="G9" s="60">
        <v>706184</v>
      </c>
      <c r="H9" s="60">
        <f t="shared" si="1"/>
        <v>706184</v>
      </c>
      <c r="I9" s="60">
        <v>10580883</v>
      </c>
      <c r="J9" s="60">
        <v>2839845</v>
      </c>
      <c r="K9" s="60">
        <v>190531</v>
      </c>
      <c r="L9" s="60">
        <v>1611884</v>
      </c>
      <c r="M9" s="60">
        <v>14567251</v>
      </c>
      <c r="N9" s="60">
        <v>579768994.37</v>
      </c>
      <c r="O9" s="60">
        <v>0</v>
      </c>
      <c r="P9" s="60">
        <v>0</v>
      </c>
      <c r="Q9" s="61">
        <f t="shared" si="0"/>
        <v>610265572.37</v>
      </c>
    </row>
    <row r="10" spans="2:17" outlineLevel="2" x14ac:dyDescent="0.25">
      <c r="B10" s="57" t="s">
        <v>20</v>
      </c>
      <c r="C10" s="58">
        <v>860002503</v>
      </c>
      <c r="D10" s="59" t="s">
        <v>39</v>
      </c>
      <c r="E10" s="60">
        <v>45</v>
      </c>
      <c r="F10" s="60">
        <v>0</v>
      </c>
      <c r="G10" s="60">
        <v>0</v>
      </c>
      <c r="H10" s="60">
        <f t="shared" si="1"/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29002733</v>
      </c>
      <c r="O10" s="60">
        <v>0</v>
      </c>
      <c r="P10" s="60">
        <v>0</v>
      </c>
      <c r="Q10" s="61">
        <f t="shared" si="0"/>
        <v>29002733</v>
      </c>
    </row>
    <row r="11" spans="2:17" outlineLevel="2" x14ac:dyDescent="0.25">
      <c r="B11" s="57" t="s">
        <v>20</v>
      </c>
      <c r="C11" s="58">
        <v>860009174</v>
      </c>
      <c r="D11" s="59" t="s">
        <v>53</v>
      </c>
      <c r="E11" s="60">
        <v>6</v>
      </c>
      <c r="F11" s="60">
        <v>0</v>
      </c>
      <c r="G11" s="60">
        <v>0</v>
      </c>
      <c r="H11" s="60">
        <f t="shared" si="1"/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1703300</v>
      </c>
      <c r="O11" s="60">
        <v>0</v>
      </c>
      <c r="P11" s="60">
        <v>0</v>
      </c>
      <c r="Q11" s="61">
        <f t="shared" si="0"/>
        <v>1703300</v>
      </c>
    </row>
    <row r="12" spans="2:17" outlineLevel="2" x14ac:dyDescent="0.25">
      <c r="B12" s="57" t="s">
        <v>20</v>
      </c>
      <c r="C12" s="58">
        <v>860009578</v>
      </c>
      <c r="D12" s="59" t="s">
        <v>40</v>
      </c>
      <c r="E12" s="60">
        <v>650</v>
      </c>
      <c r="F12" s="60">
        <v>129230840.12</v>
      </c>
      <c r="G12" s="60">
        <v>108221378</v>
      </c>
      <c r="H12" s="60">
        <f t="shared" si="1"/>
        <v>237452218.12</v>
      </c>
      <c r="I12" s="60">
        <v>31761518</v>
      </c>
      <c r="J12" s="60">
        <v>19698879</v>
      </c>
      <c r="K12" s="60">
        <v>60084234</v>
      </c>
      <c r="L12" s="60">
        <v>172611212</v>
      </c>
      <c r="M12" s="60">
        <v>62812296.670000002</v>
      </c>
      <c r="N12" s="60">
        <v>66889399</v>
      </c>
      <c r="O12" s="60">
        <v>0</v>
      </c>
      <c r="P12" s="60">
        <v>-5306456.67</v>
      </c>
      <c r="Q12" s="61">
        <f t="shared" si="0"/>
        <v>646003300.12</v>
      </c>
    </row>
    <row r="13" spans="2:17" outlineLevel="2" x14ac:dyDescent="0.25">
      <c r="B13" s="57" t="s">
        <v>20</v>
      </c>
      <c r="C13" s="58">
        <v>860028415</v>
      </c>
      <c r="D13" s="59" t="s">
        <v>42</v>
      </c>
      <c r="E13" s="60">
        <v>46</v>
      </c>
      <c r="F13" s="60">
        <v>0</v>
      </c>
      <c r="G13" s="60">
        <v>1160912</v>
      </c>
      <c r="H13" s="60">
        <f t="shared" si="1"/>
        <v>1160912</v>
      </c>
      <c r="I13" s="60">
        <v>8148861</v>
      </c>
      <c r="J13" s="60">
        <v>11890456</v>
      </c>
      <c r="K13" s="60">
        <v>2503489</v>
      </c>
      <c r="L13" s="60">
        <v>544954</v>
      </c>
      <c r="M13" s="60">
        <v>747355</v>
      </c>
      <c r="N13" s="60">
        <v>8071063</v>
      </c>
      <c r="O13" s="60">
        <v>0</v>
      </c>
      <c r="P13" s="60">
        <v>0</v>
      </c>
      <c r="Q13" s="61">
        <f t="shared" si="0"/>
        <v>33067090</v>
      </c>
    </row>
    <row r="14" spans="2:17" outlineLevel="2" x14ac:dyDescent="0.25">
      <c r="B14" s="57" t="s">
        <v>20</v>
      </c>
      <c r="C14" s="58">
        <v>860037013</v>
      </c>
      <c r="D14" s="59" t="s">
        <v>231</v>
      </c>
      <c r="E14" s="60">
        <v>1721</v>
      </c>
      <c r="F14" s="60">
        <v>2885472.4</v>
      </c>
      <c r="G14" s="60">
        <v>111551371</v>
      </c>
      <c r="H14" s="60">
        <f t="shared" si="1"/>
        <v>114436843.40000001</v>
      </c>
      <c r="I14" s="60">
        <v>76483977</v>
      </c>
      <c r="J14" s="60">
        <v>27821768</v>
      </c>
      <c r="K14" s="60">
        <v>45971390</v>
      </c>
      <c r="L14" s="60">
        <v>79467534</v>
      </c>
      <c r="M14" s="60">
        <v>104765838</v>
      </c>
      <c r="N14" s="60">
        <v>870845426.00999999</v>
      </c>
      <c r="O14" s="60">
        <v>0</v>
      </c>
      <c r="P14" s="60">
        <v>-549704.67000000004</v>
      </c>
      <c r="Q14" s="61">
        <f t="shared" si="0"/>
        <v>1319243071.7399998</v>
      </c>
    </row>
    <row r="15" spans="2:17" outlineLevel="2" x14ac:dyDescent="0.25">
      <c r="B15" s="57" t="s">
        <v>20</v>
      </c>
      <c r="C15" s="58">
        <v>860039988</v>
      </c>
      <c r="D15" s="59" t="s">
        <v>43</v>
      </c>
      <c r="E15" s="60">
        <v>24</v>
      </c>
      <c r="F15" s="60">
        <v>13269219</v>
      </c>
      <c r="G15" s="60">
        <v>643741</v>
      </c>
      <c r="H15" s="60">
        <f t="shared" si="1"/>
        <v>13912960</v>
      </c>
      <c r="I15" s="60">
        <v>6016301</v>
      </c>
      <c r="J15" s="60">
        <v>749672</v>
      </c>
      <c r="K15" s="60">
        <v>86237</v>
      </c>
      <c r="L15" s="60">
        <v>1561825</v>
      </c>
      <c r="M15" s="60">
        <v>4168</v>
      </c>
      <c r="N15" s="60">
        <v>5413309</v>
      </c>
      <c r="O15" s="60">
        <v>0</v>
      </c>
      <c r="P15" s="60">
        <v>0</v>
      </c>
      <c r="Q15" s="61">
        <f t="shared" si="0"/>
        <v>27744472</v>
      </c>
    </row>
    <row r="16" spans="2:17" outlineLevel="2" x14ac:dyDescent="0.25">
      <c r="B16" s="57" t="s">
        <v>20</v>
      </c>
      <c r="C16" s="58">
        <v>860524654</v>
      </c>
      <c r="D16" s="59" t="s">
        <v>44</v>
      </c>
      <c r="E16" s="60">
        <v>10</v>
      </c>
      <c r="F16" s="60">
        <v>0</v>
      </c>
      <c r="G16" s="60">
        <v>539202</v>
      </c>
      <c r="H16" s="60">
        <f t="shared" si="1"/>
        <v>539202</v>
      </c>
      <c r="I16" s="60">
        <v>18325</v>
      </c>
      <c r="J16" s="60">
        <v>100</v>
      </c>
      <c r="K16" s="60">
        <v>1935536</v>
      </c>
      <c r="L16" s="60">
        <v>0</v>
      </c>
      <c r="M16" s="60">
        <v>0</v>
      </c>
      <c r="N16" s="60">
        <v>0</v>
      </c>
      <c r="O16" s="60">
        <v>0</v>
      </c>
      <c r="P16" s="60">
        <v>0</v>
      </c>
      <c r="Q16" s="61">
        <f t="shared" si="0"/>
        <v>2493163</v>
      </c>
    </row>
    <row r="17" spans="2:17" outlineLevel="2" x14ac:dyDescent="0.25">
      <c r="B17" s="57" t="s">
        <v>20</v>
      </c>
      <c r="C17" s="58">
        <v>890903407</v>
      </c>
      <c r="D17" s="59" t="s">
        <v>45</v>
      </c>
      <c r="E17" s="60">
        <v>208</v>
      </c>
      <c r="F17" s="60">
        <v>2472747.39</v>
      </c>
      <c r="G17" s="60">
        <v>16372038</v>
      </c>
      <c r="H17" s="60">
        <f t="shared" si="1"/>
        <v>18844785.390000001</v>
      </c>
      <c r="I17" s="60">
        <v>14215778</v>
      </c>
      <c r="J17" s="60">
        <v>9466929</v>
      </c>
      <c r="K17" s="60">
        <v>7648365</v>
      </c>
      <c r="L17" s="60">
        <v>33434733</v>
      </c>
      <c r="M17" s="60">
        <v>5012111.95</v>
      </c>
      <c r="N17" s="60">
        <v>93252074</v>
      </c>
      <c r="O17" s="60">
        <v>0</v>
      </c>
      <c r="P17" s="60">
        <v>-49396892</v>
      </c>
      <c r="Q17" s="61">
        <f t="shared" si="0"/>
        <v>132477884.34</v>
      </c>
    </row>
    <row r="18" spans="2:17" outlineLevel="2" x14ac:dyDescent="0.25">
      <c r="B18" s="57" t="s">
        <v>20</v>
      </c>
      <c r="C18" s="58">
        <v>891700037</v>
      </c>
      <c r="D18" s="59" t="s">
        <v>46</v>
      </c>
      <c r="E18" s="60">
        <v>85</v>
      </c>
      <c r="F18" s="60">
        <v>0</v>
      </c>
      <c r="G18" s="60">
        <v>3800745</v>
      </c>
      <c r="H18" s="60">
        <f t="shared" si="1"/>
        <v>3800745</v>
      </c>
      <c r="I18" s="60">
        <v>0</v>
      </c>
      <c r="J18" s="60">
        <v>0</v>
      </c>
      <c r="K18" s="60">
        <v>0</v>
      </c>
      <c r="L18" s="60">
        <v>30</v>
      </c>
      <c r="M18" s="60">
        <v>9561717.1999999993</v>
      </c>
      <c r="N18" s="60">
        <v>39099434.600000001</v>
      </c>
      <c r="O18" s="60">
        <v>0</v>
      </c>
      <c r="P18" s="60">
        <v>0</v>
      </c>
      <c r="Q18" s="61">
        <f t="shared" si="0"/>
        <v>52461926.799999997</v>
      </c>
    </row>
    <row r="19" spans="2:17" ht="12" outlineLevel="2" thickBot="1" x14ac:dyDescent="0.3">
      <c r="B19" s="62" t="s">
        <v>20</v>
      </c>
      <c r="C19" s="63">
        <v>901037916</v>
      </c>
      <c r="D19" s="64" t="s">
        <v>294</v>
      </c>
      <c r="E19" s="65">
        <v>4012</v>
      </c>
      <c r="F19" s="65">
        <v>236612140.38999999</v>
      </c>
      <c r="G19" s="65">
        <v>104079694</v>
      </c>
      <c r="H19" s="65">
        <f t="shared" si="1"/>
        <v>340691834.38999999</v>
      </c>
      <c r="I19" s="65">
        <v>106415712</v>
      </c>
      <c r="J19" s="65">
        <v>113086121</v>
      </c>
      <c r="K19" s="65">
        <v>128673641</v>
      </c>
      <c r="L19" s="65">
        <v>426258122</v>
      </c>
      <c r="M19" s="65">
        <v>553919816.47000003</v>
      </c>
      <c r="N19" s="65">
        <v>3390056447.8399997</v>
      </c>
      <c r="O19" s="65">
        <v>0</v>
      </c>
      <c r="P19" s="65">
        <v>-786381225.47000003</v>
      </c>
      <c r="Q19" s="66">
        <f t="shared" si="0"/>
        <v>4272720469.2299995</v>
      </c>
    </row>
    <row r="20" spans="2:17" ht="12" outlineLevel="1" thickBot="1" x14ac:dyDescent="0.3">
      <c r="B20" s="67" t="s">
        <v>192</v>
      </c>
      <c r="C20" s="94"/>
      <c r="D20" s="94"/>
      <c r="E20" s="68">
        <f t="shared" ref="E20:Q20" si="2">SUBTOTAL(9,E7:E19)</f>
        <v>8360</v>
      </c>
      <c r="F20" s="68">
        <f t="shared" si="2"/>
        <v>406994043.27999997</v>
      </c>
      <c r="G20" s="68">
        <f t="shared" si="2"/>
        <v>478013351</v>
      </c>
      <c r="H20" s="68">
        <f t="shared" si="2"/>
        <v>885007394.27999997</v>
      </c>
      <c r="I20" s="68">
        <f t="shared" si="2"/>
        <v>295054618</v>
      </c>
      <c r="J20" s="68">
        <f t="shared" si="2"/>
        <v>219348536</v>
      </c>
      <c r="K20" s="68">
        <f t="shared" si="2"/>
        <v>279447733</v>
      </c>
      <c r="L20" s="68">
        <f t="shared" si="2"/>
        <v>767869837</v>
      </c>
      <c r="M20" s="68">
        <f t="shared" si="2"/>
        <v>778575945.28999996</v>
      </c>
      <c r="N20" s="68">
        <f t="shared" si="2"/>
        <v>5243196958.8199997</v>
      </c>
      <c r="O20" s="68">
        <f t="shared" si="2"/>
        <v>0</v>
      </c>
      <c r="P20" s="68">
        <f t="shared" si="2"/>
        <v>-845378705.81000006</v>
      </c>
      <c r="Q20" s="69">
        <f t="shared" si="2"/>
        <v>7623122316.5799999</v>
      </c>
    </row>
    <row r="21" spans="2:17" outlineLevel="2" x14ac:dyDescent="0.25">
      <c r="B21" s="62" t="s">
        <v>21</v>
      </c>
      <c r="C21" s="63">
        <v>800226175</v>
      </c>
      <c r="D21" s="64" t="s">
        <v>225</v>
      </c>
      <c r="E21" s="65">
        <v>5</v>
      </c>
      <c r="F21" s="65">
        <v>0</v>
      </c>
      <c r="G21" s="65">
        <v>76300</v>
      </c>
      <c r="H21" s="65">
        <f t="shared" si="1"/>
        <v>76300</v>
      </c>
      <c r="I21" s="65">
        <v>10364384</v>
      </c>
      <c r="J21" s="65">
        <v>0</v>
      </c>
      <c r="K21" s="65">
        <v>0</v>
      </c>
      <c r="L21" s="65">
        <v>0</v>
      </c>
      <c r="M21" s="65">
        <v>80800</v>
      </c>
      <c r="N21" s="65">
        <v>80800</v>
      </c>
      <c r="O21" s="65">
        <v>0</v>
      </c>
      <c r="P21" s="65">
        <v>0</v>
      </c>
      <c r="Q21" s="66">
        <f t="shared" ref="Q21:Q29" si="3">SUM(H21:P21)</f>
        <v>10602284</v>
      </c>
    </row>
    <row r="22" spans="2:17" outlineLevel="2" x14ac:dyDescent="0.25">
      <c r="B22" s="57" t="s">
        <v>21</v>
      </c>
      <c r="C22" s="58">
        <v>830008686</v>
      </c>
      <c r="D22" s="59" t="s">
        <v>50</v>
      </c>
      <c r="E22" s="60">
        <v>15</v>
      </c>
      <c r="F22" s="60">
        <v>0</v>
      </c>
      <c r="G22" s="60">
        <v>0</v>
      </c>
      <c r="H22" s="60">
        <f t="shared" si="1"/>
        <v>0</v>
      </c>
      <c r="I22" s="60">
        <v>99000</v>
      </c>
      <c r="J22" s="60">
        <v>6134855</v>
      </c>
      <c r="K22" s="60">
        <v>0</v>
      </c>
      <c r="L22" s="60">
        <v>0</v>
      </c>
      <c r="M22" s="60">
        <v>1709300</v>
      </c>
      <c r="N22" s="60">
        <v>7339974</v>
      </c>
      <c r="O22" s="60">
        <v>0</v>
      </c>
      <c r="P22" s="60">
        <v>0</v>
      </c>
      <c r="Q22" s="61">
        <f t="shared" si="3"/>
        <v>15283129</v>
      </c>
    </row>
    <row r="23" spans="2:17" outlineLevel="2" x14ac:dyDescent="0.25">
      <c r="B23" s="57" t="s">
        <v>21</v>
      </c>
      <c r="C23" s="58">
        <v>860002180</v>
      </c>
      <c r="D23" s="59" t="s">
        <v>37</v>
      </c>
      <c r="E23" s="60">
        <v>3</v>
      </c>
      <c r="F23" s="60">
        <v>0</v>
      </c>
      <c r="G23" s="60">
        <v>0</v>
      </c>
      <c r="H23" s="60">
        <f t="shared" si="1"/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13147509</v>
      </c>
      <c r="O23" s="60">
        <v>0</v>
      </c>
      <c r="P23" s="60">
        <v>0</v>
      </c>
      <c r="Q23" s="61">
        <f t="shared" si="3"/>
        <v>13147509</v>
      </c>
    </row>
    <row r="24" spans="2:17" outlineLevel="2" x14ac:dyDescent="0.25">
      <c r="B24" s="57" t="s">
        <v>21</v>
      </c>
      <c r="C24" s="58">
        <v>860002183</v>
      </c>
      <c r="D24" s="59" t="s">
        <v>51</v>
      </c>
      <c r="E24" s="60">
        <v>204</v>
      </c>
      <c r="F24" s="60">
        <v>32566958</v>
      </c>
      <c r="G24" s="60">
        <v>552344</v>
      </c>
      <c r="H24" s="60">
        <f t="shared" si="1"/>
        <v>33119302</v>
      </c>
      <c r="I24" s="60">
        <v>1153754</v>
      </c>
      <c r="J24" s="60">
        <v>468991</v>
      </c>
      <c r="K24" s="60">
        <v>1274502</v>
      </c>
      <c r="L24" s="60">
        <v>1819288</v>
      </c>
      <c r="M24" s="60">
        <v>1557931</v>
      </c>
      <c r="N24" s="60">
        <v>84802896</v>
      </c>
      <c r="O24" s="60">
        <v>0</v>
      </c>
      <c r="P24" s="60">
        <v>-319541</v>
      </c>
      <c r="Q24" s="61">
        <f t="shared" si="3"/>
        <v>123877123</v>
      </c>
    </row>
    <row r="25" spans="2:17" outlineLevel="2" x14ac:dyDescent="0.25">
      <c r="B25" s="57" t="s">
        <v>21</v>
      </c>
      <c r="C25" s="58">
        <v>860002503</v>
      </c>
      <c r="D25" s="59" t="s">
        <v>39</v>
      </c>
      <c r="E25" s="60">
        <v>92</v>
      </c>
      <c r="F25" s="60">
        <v>0</v>
      </c>
      <c r="G25" s="60">
        <v>2191112</v>
      </c>
      <c r="H25" s="60">
        <f t="shared" si="1"/>
        <v>2191112</v>
      </c>
      <c r="I25" s="60">
        <v>0</v>
      </c>
      <c r="J25" s="60">
        <v>99000</v>
      </c>
      <c r="K25" s="60">
        <v>0</v>
      </c>
      <c r="L25" s="60">
        <v>3420828</v>
      </c>
      <c r="M25" s="60">
        <v>80800</v>
      </c>
      <c r="N25" s="60">
        <v>44281996</v>
      </c>
      <c r="O25" s="60">
        <v>0</v>
      </c>
      <c r="P25" s="60">
        <v>0</v>
      </c>
      <c r="Q25" s="61">
        <f t="shared" si="3"/>
        <v>50073736</v>
      </c>
    </row>
    <row r="26" spans="2:17" outlineLevel="2" x14ac:dyDescent="0.25">
      <c r="B26" s="57" t="s">
        <v>21</v>
      </c>
      <c r="C26" s="58">
        <v>860008645</v>
      </c>
      <c r="D26" s="59" t="s">
        <v>52</v>
      </c>
      <c r="E26" s="60">
        <v>11</v>
      </c>
      <c r="F26" s="60">
        <v>0</v>
      </c>
      <c r="G26" s="60">
        <v>0</v>
      </c>
      <c r="H26" s="60">
        <f t="shared" si="1"/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5301137</v>
      </c>
      <c r="O26" s="60">
        <v>0</v>
      </c>
      <c r="P26" s="60">
        <v>0</v>
      </c>
      <c r="Q26" s="61">
        <f t="shared" si="3"/>
        <v>5301137</v>
      </c>
    </row>
    <row r="27" spans="2:17" outlineLevel="2" x14ac:dyDescent="0.25">
      <c r="B27" s="57" t="s">
        <v>21</v>
      </c>
      <c r="C27" s="58">
        <v>860009174</v>
      </c>
      <c r="D27" s="59" t="s">
        <v>53</v>
      </c>
      <c r="E27" s="60">
        <v>5</v>
      </c>
      <c r="F27" s="60">
        <v>0</v>
      </c>
      <c r="G27" s="60">
        <v>0</v>
      </c>
      <c r="H27" s="60">
        <f t="shared" si="1"/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4563492</v>
      </c>
      <c r="O27" s="60">
        <v>0</v>
      </c>
      <c r="P27" s="60">
        <v>0</v>
      </c>
      <c r="Q27" s="61">
        <f t="shared" si="3"/>
        <v>4563492</v>
      </c>
    </row>
    <row r="28" spans="2:17" outlineLevel="2" x14ac:dyDescent="0.25">
      <c r="B28" s="57" t="s">
        <v>21</v>
      </c>
      <c r="C28" s="58">
        <v>860011153</v>
      </c>
      <c r="D28" s="59" t="s">
        <v>226</v>
      </c>
      <c r="E28" s="60">
        <v>184</v>
      </c>
      <c r="F28" s="60">
        <v>0</v>
      </c>
      <c r="G28" s="60">
        <v>6179712</v>
      </c>
      <c r="H28" s="60">
        <f t="shared" si="1"/>
        <v>6179712</v>
      </c>
      <c r="I28" s="60">
        <v>23905248</v>
      </c>
      <c r="J28" s="60">
        <v>99000</v>
      </c>
      <c r="K28" s="60">
        <v>0</v>
      </c>
      <c r="L28" s="60">
        <v>0</v>
      </c>
      <c r="M28" s="60">
        <v>326972</v>
      </c>
      <c r="N28" s="60">
        <v>22775736.100000001</v>
      </c>
      <c r="O28" s="60">
        <v>0</v>
      </c>
      <c r="P28" s="60">
        <v>0</v>
      </c>
      <c r="Q28" s="61">
        <f t="shared" si="3"/>
        <v>53286668.100000001</v>
      </c>
    </row>
    <row r="29" spans="2:17" ht="12" outlineLevel="2" thickBot="1" x14ac:dyDescent="0.3">
      <c r="B29" s="57" t="s">
        <v>21</v>
      </c>
      <c r="C29" s="58">
        <v>890903790</v>
      </c>
      <c r="D29" s="59" t="s">
        <v>54</v>
      </c>
      <c r="E29" s="60">
        <v>215</v>
      </c>
      <c r="F29" s="60">
        <v>304100</v>
      </c>
      <c r="G29" s="60">
        <v>24040336</v>
      </c>
      <c r="H29" s="60">
        <f t="shared" si="1"/>
        <v>24344436</v>
      </c>
      <c r="I29" s="60">
        <v>1133650</v>
      </c>
      <c r="J29" s="60">
        <v>1420360</v>
      </c>
      <c r="K29" s="60">
        <v>10527274</v>
      </c>
      <c r="L29" s="60">
        <v>20977020</v>
      </c>
      <c r="M29" s="60">
        <v>1682670</v>
      </c>
      <c r="N29" s="60">
        <v>139841511</v>
      </c>
      <c r="O29" s="60">
        <v>0</v>
      </c>
      <c r="P29" s="60">
        <v>0</v>
      </c>
      <c r="Q29" s="61">
        <f t="shared" si="3"/>
        <v>199926921</v>
      </c>
    </row>
    <row r="30" spans="2:17" ht="12" outlineLevel="1" thickBot="1" x14ac:dyDescent="0.3">
      <c r="B30" s="67" t="s">
        <v>193</v>
      </c>
      <c r="C30" s="94"/>
      <c r="D30" s="94"/>
      <c r="E30" s="68">
        <f t="shared" ref="E30:Q30" si="4">SUBTOTAL(9,E21:E29)</f>
        <v>734</v>
      </c>
      <c r="F30" s="68">
        <f t="shared" si="4"/>
        <v>32871058</v>
      </c>
      <c r="G30" s="68">
        <f t="shared" si="4"/>
        <v>33039804</v>
      </c>
      <c r="H30" s="68">
        <f t="shared" si="4"/>
        <v>65910862</v>
      </c>
      <c r="I30" s="68">
        <f t="shared" si="4"/>
        <v>36656036</v>
      </c>
      <c r="J30" s="68">
        <f t="shared" si="4"/>
        <v>8222206</v>
      </c>
      <c r="K30" s="68">
        <f t="shared" si="4"/>
        <v>11801776</v>
      </c>
      <c r="L30" s="68">
        <f t="shared" si="4"/>
        <v>26217136</v>
      </c>
      <c r="M30" s="68">
        <f t="shared" si="4"/>
        <v>5438473</v>
      </c>
      <c r="N30" s="68">
        <f t="shared" si="4"/>
        <v>322135051.10000002</v>
      </c>
      <c r="O30" s="68">
        <f t="shared" si="4"/>
        <v>0</v>
      </c>
      <c r="P30" s="68">
        <f t="shared" si="4"/>
        <v>-319541</v>
      </c>
      <c r="Q30" s="69">
        <f t="shared" si="4"/>
        <v>476061999.10000002</v>
      </c>
    </row>
    <row r="31" spans="2:17" ht="12" outlineLevel="2" thickBot="1" x14ac:dyDescent="0.3">
      <c r="B31" s="57" t="s">
        <v>22</v>
      </c>
      <c r="C31" s="58">
        <v>900226715</v>
      </c>
      <c r="D31" s="59" t="s">
        <v>82</v>
      </c>
      <c r="E31" s="60">
        <v>6</v>
      </c>
      <c r="F31" s="60">
        <v>0</v>
      </c>
      <c r="G31" s="60">
        <v>0</v>
      </c>
      <c r="H31" s="60">
        <f t="shared" si="1"/>
        <v>0</v>
      </c>
      <c r="I31" s="60">
        <v>356414827</v>
      </c>
      <c r="J31" s="60">
        <v>0</v>
      </c>
      <c r="K31" s="60">
        <v>0</v>
      </c>
      <c r="L31" s="60">
        <v>0</v>
      </c>
      <c r="M31" s="60">
        <v>0</v>
      </c>
      <c r="N31" s="60">
        <v>0</v>
      </c>
      <c r="O31" s="60">
        <v>0</v>
      </c>
      <c r="P31" s="60">
        <v>0</v>
      </c>
      <c r="Q31" s="61">
        <f>SUM(H31:P31)</f>
        <v>356414827</v>
      </c>
    </row>
    <row r="32" spans="2:17" ht="12" outlineLevel="1" thickBot="1" x14ac:dyDescent="0.3">
      <c r="B32" s="67" t="s">
        <v>194</v>
      </c>
      <c r="C32" s="94"/>
      <c r="D32" s="94"/>
      <c r="E32" s="68">
        <f t="shared" ref="E32:Q32" si="5">SUBTOTAL(9,E31:E31)</f>
        <v>6</v>
      </c>
      <c r="F32" s="68">
        <f t="shared" si="5"/>
        <v>0</v>
      </c>
      <c r="G32" s="68">
        <f t="shared" si="5"/>
        <v>0</v>
      </c>
      <c r="H32" s="68">
        <f t="shared" si="5"/>
        <v>0</v>
      </c>
      <c r="I32" s="68">
        <f t="shared" si="5"/>
        <v>356414827</v>
      </c>
      <c r="J32" s="68">
        <f t="shared" si="5"/>
        <v>0</v>
      </c>
      <c r="K32" s="68">
        <f t="shared" si="5"/>
        <v>0</v>
      </c>
      <c r="L32" s="68">
        <f t="shared" si="5"/>
        <v>0</v>
      </c>
      <c r="M32" s="68">
        <f t="shared" si="5"/>
        <v>0</v>
      </c>
      <c r="N32" s="68">
        <f t="shared" si="5"/>
        <v>0</v>
      </c>
      <c r="O32" s="68">
        <f t="shared" si="5"/>
        <v>0</v>
      </c>
      <c r="P32" s="68">
        <f t="shared" si="5"/>
        <v>0</v>
      </c>
      <c r="Q32" s="69">
        <f t="shared" si="5"/>
        <v>356414827</v>
      </c>
    </row>
    <row r="33" spans="2:17" outlineLevel="2" x14ac:dyDescent="0.25">
      <c r="B33" s="57" t="s">
        <v>23</v>
      </c>
      <c r="C33" s="58">
        <v>800088702</v>
      </c>
      <c r="D33" s="59" t="s">
        <v>57</v>
      </c>
      <c r="E33" s="60">
        <v>2795</v>
      </c>
      <c r="F33" s="60">
        <v>5922884.46</v>
      </c>
      <c r="G33" s="60">
        <v>65883681</v>
      </c>
      <c r="H33" s="60">
        <f t="shared" si="1"/>
        <v>71806565.459999993</v>
      </c>
      <c r="I33" s="60">
        <v>55040732</v>
      </c>
      <c r="J33" s="60">
        <v>87837846</v>
      </c>
      <c r="K33" s="60">
        <v>47740538</v>
      </c>
      <c r="L33" s="60">
        <v>227991154</v>
      </c>
      <c r="M33" s="60">
        <v>529764921</v>
      </c>
      <c r="N33" s="60">
        <v>821085505.20000005</v>
      </c>
      <c r="O33" s="60">
        <v>0</v>
      </c>
      <c r="P33" s="60">
        <v>0</v>
      </c>
      <c r="Q33" s="61">
        <f t="shared" ref="Q33:Q62" si="6">SUM(H33:P33)</f>
        <v>1841267261.6600001</v>
      </c>
    </row>
    <row r="34" spans="2:17" outlineLevel="2" x14ac:dyDescent="0.25">
      <c r="B34" s="57" t="s">
        <v>23</v>
      </c>
      <c r="C34" s="58">
        <v>800112806</v>
      </c>
      <c r="D34" s="59" t="s">
        <v>243</v>
      </c>
      <c r="E34" s="60">
        <v>5</v>
      </c>
      <c r="F34" s="60">
        <v>0</v>
      </c>
      <c r="G34" s="60">
        <v>0</v>
      </c>
      <c r="H34" s="60">
        <f t="shared" si="1"/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3556290</v>
      </c>
      <c r="O34" s="60">
        <v>0</v>
      </c>
      <c r="P34" s="60">
        <v>0</v>
      </c>
      <c r="Q34" s="61">
        <f t="shared" si="6"/>
        <v>3556290</v>
      </c>
    </row>
    <row r="35" spans="2:17" outlineLevel="2" x14ac:dyDescent="0.25">
      <c r="B35" s="57" t="s">
        <v>23</v>
      </c>
      <c r="C35" s="58">
        <v>800130907</v>
      </c>
      <c r="D35" s="59" t="s">
        <v>268</v>
      </c>
      <c r="E35" s="60">
        <v>5093</v>
      </c>
      <c r="F35" s="60">
        <v>64141114.43</v>
      </c>
      <c r="G35" s="60">
        <v>338669328</v>
      </c>
      <c r="H35" s="60">
        <f t="shared" si="1"/>
        <v>402810442.43000001</v>
      </c>
      <c r="I35" s="60">
        <v>365349650</v>
      </c>
      <c r="J35" s="60">
        <v>171301845</v>
      </c>
      <c r="K35" s="60">
        <v>82801598</v>
      </c>
      <c r="L35" s="60">
        <v>632078341</v>
      </c>
      <c r="M35" s="60">
        <v>458245316.60000002</v>
      </c>
      <c r="N35" s="60">
        <v>279342911.34000003</v>
      </c>
      <c r="O35" s="60">
        <v>0</v>
      </c>
      <c r="P35" s="60">
        <v>-389973835.31999999</v>
      </c>
      <c r="Q35" s="61">
        <f t="shared" si="6"/>
        <v>2001956269.0500004</v>
      </c>
    </row>
    <row r="36" spans="2:17" outlineLevel="2" x14ac:dyDescent="0.25">
      <c r="B36" s="57" t="s">
        <v>23</v>
      </c>
      <c r="C36" s="58">
        <v>800249241</v>
      </c>
      <c r="D36" s="59" t="s">
        <v>59</v>
      </c>
      <c r="E36" s="60">
        <v>6</v>
      </c>
      <c r="F36" s="60">
        <v>0</v>
      </c>
      <c r="G36" s="60">
        <v>0</v>
      </c>
      <c r="H36" s="60">
        <f t="shared" si="1"/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4458514</v>
      </c>
      <c r="O36" s="60">
        <v>0</v>
      </c>
      <c r="P36" s="60">
        <v>0</v>
      </c>
      <c r="Q36" s="61">
        <f t="shared" si="6"/>
        <v>4458514</v>
      </c>
    </row>
    <row r="37" spans="2:17" outlineLevel="2" x14ac:dyDescent="0.25">
      <c r="B37" s="57" t="s">
        <v>23</v>
      </c>
      <c r="C37" s="58">
        <v>800251440</v>
      </c>
      <c r="D37" s="59" t="s">
        <v>61</v>
      </c>
      <c r="E37" s="60">
        <v>5526</v>
      </c>
      <c r="F37" s="60">
        <v>34138856.880000003</v>
      </c>
      <c r="G37" s="60">
        <v>260709685</v>
      </c>
      <c r="H37" s="60">
        <f t="shared" si="1"/>
        <v>294848541.88</v>
      </c>
      <c r="I37" s="60">
        <v>204967794</v>
      </c>
      <c r="J37" s="60">
        <v>333345936</v>
      </c>
      <c r="K37" s="60">
        <v>379106667</v>
      </c>
      <c r="L37" s="60">
        <v>679747148</v>
      </c>
      <c r="M37" s="60">
        <v>634454301.04999995</v>
      </c>
      <c r="N37" s="60">
        <v>3604548</v>
      </c>
      <c r="O37" s="60">
        <v>0</v>
      </c>
      <c r="P37" s="60">
        <v>-1874866321</v>
      </c>
      <c r="Q37" s="61">
        <f t="shared" si="6"/>
        <v>655208614.93000031</v>
      </c>
    </row>
    <row r="38" spans="2:17" outlineLevel="2" x14ac:dyDescent="0.25">
      <c r="B38" s="57" t="s">
        <v>23</v>
      </c>
      <c r="C38" s="58">
        <v>805001157</v>
      </c>
      <c r="D38" s="59" t="s">
        <v>64</v>
      </c>
      <c r="E38" s="60">
        <v>56</v>
      </c>
      <c r="F38" s="60">
        <v>0</v>
      </c>
      <c r="G38" s="60">
        <v>405566</v>
      </c>
      <c r="H38" s="60">
        <f t="shared" si="1"/>
        <v>405566</v>
      </c>
      <c r="I38" s="60">
        <v>223300</v>
      </c>
      <c r="J38" s="60">
        <v>1693909</v>
      </c>
      <c r="K38" s="60">
        <v>0</v>
      </c>
      <c r="L38" s="60">
        <v>8236538</v>
      </c>
      <c r="M38" s="60">
        <v>1644757</v>
      </c>
      <c r="N38" s="60">
        <v>38284168</v>
      </c>
      <c r="O38" s="60">
        <v>0</v>
      </c>
      <c r="P38" s="60">
        <v>0</v>
      </c>
      <c r="Q38" s="61">
        <f t="shared" si="6"/>
        <v>50488238</v>
      </c>
    </row>
    <row r="39" spans="2:17" outlineLevel="2" x14ac:dyDescent="0.25">
      <c r="B39" s="57" t="s">
        <v>23</v>
      </c>
      <c r="C39" s="58">
        <v>806008394</v>
      </c>
      <c r="D39" s="59" t="s">
        <v>65</v>
      </c>
      <c r="E39" s="60">
        <v>230</v>
      </c>
      <c r="F39" s="60">
        <v>0</v>
      </c>
      <c r="G39" s="60">
        <v>159850311</v>
      </c>
      <c r="H39" s="60">
        <f t="shared" si="1"/>
        <v>159850311</v>
      </c>
      <c r="I39" s="60">
        <v>16069524</v>
      </c>
      <c r="J39" s="60">
        <v>25142337</v>
      </c>
      <c r="K39" s="60">
        <v>0</v>
      </c>
      <c r="L39" s="60">
        <v>100</v>
      </c>
      <c r="M39" s="60">
        <v>177700</v>
      </c>
      <c r="N39" s="60">
        <v>1818097</v>
      </c>
      <c r="O39" s="60">
        <v>0</v>
      </c>
      <c r="P39" s="60">
        <v>0</v>
      </c>
      <c r="Q39" s="61">
        <f t="shared" si="6"/>
        <v>203058069</v>
      </c>
    </row>
    <row r="40" spans="2:17" outlineLevel="2" x14ac:dyDescent="0.25">
      <c r="B40" s="57" t="s">
        <v>23</v>
      </c>
      <c r="C40" s="58">
        <v>809008362</v>
      </c>
      <c r="D40" s="59" t="s">
        <v>143</v>
      </c>
      <c r="E40" s="60">
        <v>15</v>
      </c>
      <c r="F40" s="60">
        <v>0</v>
      </c>
      <c r="G40" s="60">
        <v>528600</v>
      </c>
      <c r="H40" s="60">
        <f t="shared" si="1"/>
        <v>528600</v>
      </c>
      <c r="I40" s="60">
        <v>60997</v>
      </c>
      <c r="J40" s="60">
        <v>0</v>
      </c>
      <c r="K40" s="60">
        <v>51900</v>
      </c>
      <c r="L40" s="60">
        <v>1994009</v>
      </c>
      <c r="M40" s="60">
        <v>114834</v>
      </c>
      <c r="N40" s="60">
        <v>50700</v>
      </c>
      <c r="O40" s="60">
        <v>0</v>
      </c>
      <c r="P40" s="60">
        <v>0</v>
      </c>
      <c r="Q40" s="61">
        <f t="shared" si="6"/>
        <v>2801040</v>
      </c>
    </row>
    <row r="41" spans="2:17" outlineLevel="2" x14ac:dyDescent="0.25">
      <c r="B41" s="57" t="s">
        <v>23</v>
      </c>
      <c r="C41" s="58">
        <v>817000248</v>
      </c>
      <c r="D41" s="59" t="s">
        <v>67</v>
      </c>
      <c r="E41" s="60">
        <v>15</v>
      </c>
      <c r="F41" s="60">
        <v>0</v>
      </c>
      <c r="G41" s="60">
        <v>0</v>
      </c>
      <c r="H41" s="60">
        <f t="shared" si="1"/>
        <v>0</v>
      </c>
      <c r="I41" s="60">
        <v>0</v>
      </c>
      <c r="J41" s="60">
        <v>0</v>
      </c>
      <c r="K41" s="60">
        <v>0</v>
      </c>
      <c r="L41" s="60">
        <v>56000</v>
      </c>
      <c r="M41" s="60">
        <v>168000</v>
      </c>
      <c r="N41" s="60">
        <v>17927020</v>
      </c>
      <c r="O41" s="60">
        <v>0</v>
      </c>
      <c r="P41" s="60">
        <v>0</v>
      </c>
      <c r="Q41" s="61">
        <f t="shared" si="6"/>
        <v>18151020</v>
      </c>
    </row>
    <row r="42" spans="2:17" outlineLevel="2" x14ac:dyDescent="0.25">
      <c r="B42" s="57" t="s">
        <v>23</v>
      </c>
      <c r="C42" s="58">
        <v>830003564</v>
      </c>
      <c r="D42" s="59" t="s">
        <v>69</v>
      </c>
      <c r="E42" s="60">
        <v>9174</v>
      </c>
      <c r="F42" s="60">
        <v>221453123.69999999</v>
      </c>
      <c r="G42" s="60">
        <v>469725755</v>
      </c>
      <c r="H42" s="60">
        <f t="shared" si="1"/>
        <v>691178878.70000005</v>
      </c>
      <c r="I42" s="60">
        <v>409190679</v>
      </c>
      <c r="J42" s="60">
        <v>853192337</v>
      </c>
      <c r="K42" s="60">
        <v>433229533.69999999</v>
      </c>
      <c r="L42" s="60">
        <v>238161018</v>
      </c>
      <c r="M42" s="60">
        <v>156175446</v>
      </c>
      <c r="N42" s="60">
        <v>1557633943.2600002</v>
      </c>
      <c r="O42" s="60">
        <v>0</v>
      </c>
      <c r="P42" s="60">
        <v>-282619144.58999997</v>
      </c>
      <c r="Q42" s="61">
        <f t="shared" si="6"/>
        <v>4056142691.0699997</v>
      </c>
    </row>
    <row r="43" spans="2:17" outlineLevel="2" x14ac:dyDescent="0.25">
      <c r="B43" s="57" t="s">
        <v>23</v>
      </c>
      <c r="C43" s="58">
        <v>830028288</v>
      </c>
      <c r="D43" s="59" t="s">
        <v>131</v>
      </c>
      <c r="E43" s="60">
        <v>1</v>
      </c>
      <c r="F43" s="60">
        <v>0</v>
      </c>
      <c r="G43" s="60">
        <v>0</v>
      </c>
      <c r="H43" s="60">
        <f t="shared" si="1"/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769026</v>
      </c>
      <c r="O43" s="60">
        <v>0</v>
      </c>
      <c r="P43" s="60">
        <v>0</v>
      </c>
      <c r="Q43" s="61">
        <f t="shared" si="6"/>
        <v>769026</v>
      </c>
    </row>
    <row r="44" spans="2:17" outlineLevel="2" x14ac:dyDescent="0.25">
      <c r="B44" s="57" t="s">
        <v>23</v>
      </c>
      <c r="C44" s="58">
        <v>830113831</v>
      </c>
      <c r="D44" s="59" t="s">
        <v>72</v>
      </c>
      <c r="E44" s="60">
        <v>444</v>
      </c>
      <c r="F44" s="60">
        <v>83978.559999999998</v>
      </c>
      <c r="G44" s="60">
        <v>123643567</v>
      </c>
      <c r="H44" s="60">
        <f t="shared" si="1"/>
        <v>123727545.56</v>
      </c>
      <c r="I44" s="60">
        <v>566443</v>
      </c>
      <c r="J44" s="60">
        <v>2000510</v>
      </c>
      <c r="K44" s="60">
        <v>2569220</v>
      </c>
      <c r="L44" s="60">
        <v>14487356</v>
      </c>
      <c r="M44" s="60">
        <v>8667357</v>
      </c>
      <c r="N44" s="60">
        <v>61239537</v>
      </c>
      <c r="O44" s="60">
        <v>0</v>
      </c>
      <c r="P44" s="60">
        <v>0</v>
      </c>
      <c r="Q44" s="61">
        <f t="shared" si="6"/>
        <v>213257968.56</v>
      </c>
    </row>
    <row r="45" spans="2:17" outlineLevel="2" x14ac:dyDescent="0.25">
      <c r="B45" s="57" t="s">
        <v>23</v>
      </c>
      <c r="C45" s="58">
        <v>832000760</v>
      </c>
      <c r="D45" s="59" t="s">
        <v>73</v>
      </c>
      <c r="E45" s="60">
        <v>9</v>
      </c>
      <c r="F45" s="60">
        <v>0</v>
      </c>
      <c r="G45" s="60">
        <v>0</v>
      </c>
      <c r="H45" s="60">
        <f t="shared" si="1"/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11323117</v>
      </c>
      <c r="O45" s="60">
        <v>0</v>
      </c>
      <c r="P45" s="60">
        <v>0</v>
      </c>
      <c r="Q45" s="61">
        <f t="shared" si="6"/>
        <v>11323117</v>
      </c>
    </row>
    <row r="46" spans="2:17" outlineLevel="2" x14ac:dyDescent="0.25">
      <c r="B46" s="57" t="s">
        <v>23</v>
      </c>
      <c r="C46" s="58">
        <v>837000084</v>
      </c>
      <c r="D46" s="59" t="s">
        <v>148</v>
      </c>
      <c r="E46" s="60">
        <v>5</v>
      </c>
      <c r="F46" s="60">
        <v>0</v>
      </c>
      <c r="G46" s="60">
        <v>1021688</v>
      </c>
      <c r="H46" s="60">
        <f t="shared" si="1"/>
        <v>1021688</v>
      </c>
      <c r="I46" s="60">
        <v>0</v>
      </c>
      <c r="J46" s="60">
        <v>74145</v>
      </c>
      <c r="K46" s="60">
        <v>0</v>
      </c>
      <c r="L46" s="60">
        <v>1086873</v>
      </c>
      <c r="M46" s="60">
        <v>0</v>
      </c>
      <c r="N46" s="60">
        <v>160015</v>
      </c>
      <c r="O46" s="60">
        <v>0</v>
      </c>
      <c r="P46" s="60">
        <v>0</v>
      </c>
      <c r="Q46" s="61">
        <f t="shared" si="6"/>
        <v>2342721</v>
      </c>
    </row>
    <row r="47" spans="2:17" outlineLevel="2" x14ac:dyDescent="0.25">
      <c r="B47" s="57" t="s">
        <v>23</v>
      </c>
      <c r="C47" s="58">
        <v>860066942</v>
      </c>
      <c r="D47" s="59" t="s">
        <v>74</v>
      </c>
      <c r="E47" s="60">
        <v>4595</v>
      </c>
      <c r="F47" s="60">
        <v>293440808.25</v>
      </c>
      <c r="G47" s="60">
        <v>504168297</v>
      </c>
      <c r="H47" s="60">
        <f t="shared" si="1"/>
        <v>797609105.25</v>
      </c>
      <c r="I47" s="60">
        <v>219197362</v>
      </c>
      <c r="J47" s="60">
        <v>226740717</v>
      </c>
      <c r="K47" s="60">
        <v>237540181</v>
      </c>
      <c r="L47" s="60">
        <v>259141341</v>
      </c>
      <c r="M47" s="60">
        <v>308020376</v>
      </c>
      <c r="N47" s="60">
        <v>654315595.58000004</v>
      </c>
      <c r="O47" s="60">
        <v>0</v>
      </c>
      <c r="P47" s="60">
        <v>-213741892</v>
      </c>
      <c r="Q47" s="61">
        <f t="shared" si="6"/>
        <v>2488822785.8299999</v>
      </c>
    </row>
    <row r="48" spans="2:17" outlineLevel="2" x14ac:dyDescent="0.25">
      <c r="B48" s="57" t="s">
        <v>23</v>
      </c>
      <c r="C48" s="58">
        <v>890102044</v>
      </c>
      <c r="D48" s="59" t="s">
        <v>75</v>
      </c>
      <c r="E48" s="60">
        <v>39</v>
      </c>
      <c r="F48" s="60">
        <v>0</v>
      </c>
      <c r="G48" s="60">
        <v>906804</v>
      </c>
      <c r="H48" s="60">
        <f t="shared" si="1"/>
        <v>906804</v>
      </c>
      <c r="I48" s="60">
        <v>0</v>
      </c>
      <c r="J48" s="60">
        <v>8934876</v>
      </c>
      <c r="K48" s="60">
        <v>33402641</v>
      </c>
      <c r="L48" s="60">
        <v>439799</v>
      </c>
      <c r="M48" s="60">
        <v>3509125</v>
      </c>
      <c r="N48" s="60">
        <v>3297828</v>
      </c>
      <c r="O48" s="60">
        <v>0</v>
      </c>
      <c r="P48" s="60">
        <v>0</v>
      </c>
      <c r="Q48" s="61">
        <f t="shared" si="6"/>
        <v>50491073</v>
      </c>
    </row>
    <row r="49" spans="2:17" outlineLevel="2" x14ac:dyDescent="0.25">
      <c r="B49" s="57" t="s">
        <v>23</v>
      </c>
      <c r="C49" s="58">
        <v>890205361</v>
      </c>
      <c r="D49" s="59" t="s">
        <v>76</v>
      </c>
      <c r="E49" s="60">
        <v>3</v>
      </c>
      <c r="F49" s="60">
        <v>0</v>
      </c>
      <c r="G49" s="60">
        <v>0</v>
      </c>
      <c r="H49" s="60">
        <f t="shared" si="1"/>
        <v>0</v>
      </c>
      <c r="I49" s="60">
        <v>0</v>
      </c>
      <c r="J49" s="60">
        <v>0</v>
      </c>
      <c r="K49" s="60">
        <v>0</v>
      </c>
      <c r="L49" s="60">
        <v>0</v>
      </c>
      <c r="M49" s="60">
        <v>0</v>
      </c>
      <c r="N49" s="60">
        <v>2545084</v>
      </c>
      <c r="O49" s="60">
        <v>0</v>
      </c>
      <c r="P49" s="60">
        <v>0</v>
      </c>
      <c r="Q49" s="61">
        <f t="shared" si="6"/>
        <v>2545084</v>
      </c>
    </row>
    <row r="50" spans="2:17" outlineLevel="2" x14ac:dyDescent="0.25">
      <c r="B50" s="57" t="s">
        <v>23</v>
      </c>
      <c r="C50" s="58">
        <v>890303093</v>
      </c>
      <c r="D50" s="59" t="s">
        <v>77</v>
      </c>
      <c r="E50" s="60">
        <v>4</v>
      </c>
      <c r="F50" s="60">
        <v>0</v>
      </c>
      <c r="G50" s="60">
        <v>0</v>
      </c>
      <c r="H50" s="60">
        <f t="shared" si="1"/>
        <v>0</v>
      </c>
      <c r="I50" s="60">
        <v>0</v>
      </c>
      <c r="J50" s="60">
        <v>0</v>
      </c>
      <c r="K50" s="60">
        <v>148131</v>
      </c>
      <c r="L50" s="60">
        <v>0</v>
      </c>
      <c r="M50" s="60">
        <v>859925</v>
      </c>
      <c r="N50" s="60">
        <v>5563561</v>
      </c>
      <c r="O50" s="60">
        <v>0</v>
      </c>
      <c r="P50" s="60">
        <v>0</v>
      </c>
      <c r="Q50" s="61">
        <f t="shared" si="6"/>
        <v>6571617</v>
      </c>
    </row>
    <row r="51" spans="2:17" outlineLevel="2" x14ac:dyDescent="0.25">
      <c r="B51" s="57" t="s">
        <v>23</v>
      </c>
      <c r="C51" s="58">
        <v>891600091</v>
      </c>
      <c r="D51" s="59" t="s">
        <v>79</v>
      </c>
      <c r="E51" s="60">
        <v>4</v>
      </c>
      <c r="F51" s="60">
        <v>0</v>
      </c>
      <c r="G51" s="60">
        <v>3313423</v>
      </c>
      <c r="H51" s="60">
        <f t="shared" si="1"/>
        <v>3313423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1089015</v>
      </c>
      <c r="O51" s="60">
        <v>0</v>
      </c>
      <c r="P51" s="60">
        <v>0</v>
      </c>
      <c r="Q51" s="61">
        <f t="shared" si="6"/>
        <v>4402438</v>
      </c>
    </row>
    <row r="52" spans="2:17" outlineLevel="2" x14ac:dyDescent="0.25">
      <c r="B52" s="57" t="s">
        <v>23</v>
      </c>
      <c r="C52" s="58">
        <v>891856000</v>
      </c>
      <c r="D52" s="59" t="s">
        <v>80</v>
      </c>
      <c r="E52" s="60">
        <v>15</v>
      </c>
      <c r="F52" s="60">
        <v>0</v>
      </c>
      <c r="G52" s="60">
        <v>0</v>
      </c>
      <c r="H52" s="60">
        <f t="shared" si="1"/>
        <v>0</v>
      </c>
      <c r="I52" s="60">
        <v>0</v>
      </c>
      <c r="J52" s="60">
        <v>65700</v>
      </c>
      <c r="K52" s="60">
        <v>0</v>
      </c>
      <c r="L52" s="60">
        <v>0</v>
      </c>
      <c r="M52" s="60">
        <v>47206514</v>
      </c>
      <c r="N52" s="60">
        <v>40976360</v>
      </c>
      <c r="O52" s="60">
        <v>0</v>
      </c>
      <c r="P52" s="60">
        <v>0</v>
      </c>
      <c r="Q52" s="61">
        <f t="shared" si="6"/>
        <v>88248574</v>
      </c>
    </row>
    <row r="53" spans="2:17" outlineLevel="2" x14ac:dyDescent="0.25">
      <c r="B53" s="57" t="s">
        <v>23</v>
      </c>
      <c r="C53" s="58">
        <v>900156264</v>
      </c>
      <c r="D53" s="59" t="s">
        <v>81</v>
      </c>
      <c r="E53" s="60">
        <v>3791</v>
      </c>
      <c r="F53" s="60">
        <v>45863290.32</v>
      </c>
      <c r="G53" s="60">
        <v>196748346</v>
      </c>
      <c r="H53" s="60">
        <f t="shared" si="1"/>
        <v>242611636.31999999</v>
      </c>
      <c r="I53" s="60">
        <v>387267845</v>
      </c>
      <c r="J53" s="60">
        <v>270181963</v>
      </c>
      <c r="K53" s="60">
        <v>216325345.30000001</v>
      </c>
      <c r="L53" s="60">
        <v>393555341.00999999</v>
      </c>
      <c r="M53" s="60">
        <v>406673612</v>
      </c>
      <c r="N53" s="60">
        <v>603438975.95000005</v>
      </c>
      <c r="O53" s="60">
        <v>0</v>
      </c>
      <c r="P53" s="60">
        <v>-1800925851</v>
      </c>
      <c r="Q53" s="61">
        <f t="shared" si="6"/>
        <v>719128867.57999992</v>
      </c>
    </row>
    <row r="54" spans="2:17" outlineLevel="2" x14ac:dyDescent="0.25">
      <c r="B54" s="57" t="s">
        <v>23</v>
      </c>
      <c r="C54" s="58">
        <v>900226715</v>
      </c>
      <c r="D54" s="59" t="s">
        <v>82</v>
      </c>
      <c r="E54" s="60">
        <v>681</v>
      </c>
      <c r="F54" s="60">
        <v>7225054.2199999997</v>
      </c>
      <c r="G54" s="60">
        <v>48952088</v>
      </c>
      <c r="H54" s="60">
        <f t="shared" si="1"/>
        <v>56177142.219999999</v>
      </c>
      <c r="I54" s="60">
        <v>24353407</v>
      </c>
      <c r="J54" s="60">
        <v>33044942</v>
      </c>
      <c r="K54" s="60">
        <v>81857137</v>
      </c>
      <c r="L54" s="60">
        <v>34179979</v>
      </c>
      <c r="M54" s="60">
        <v>109373743</v>
      </c>
      <c r="N54" s="60">
        <v>152257302.23000002</v>
      </c>
      <c r="O54" s="60">
        <v>0</v>
      </c>
      <c r="P54" s="60">
        <v>0</v>
      </c>
      <c r="Q54" s="61">
        <f t="shared" si="6"/>
        <v>491243652.45000005</v>
      </c>
    </row>
    <row r="55" spans="2:17" outlineLevel="2" x14ac:dyDescent="0.25">
      <c r="B55" s="57" t="s">
        <v>23</v>
      </c>
      <c r="C55" s="58">
        <v>900256090</v>
      </c>
      <c r="D55" s="59" t="s">
        <v>83</v>
      </c>
      <c r="E55" s="60">
        <v>7</v>
      </c>
      <c r="F55" s="60">
        <v>0</v>
      </c>
      <c r="G55" s="60">
        <v>0</v>
      </c>
      <c r="H55" s="60">
        <f t="shared" si="1"/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8892239</v>
      </c>
      <c r="O55" s="60">
        <v>0</v>
      </c>
      <c r="P55" s="60">
        <v>0</v>
      </c>
      <c r="Q55" s="61">
        <f t="shared" si="6"/>
        <v>8892239</v>
      </c>
    </row>
    <row r="56" spans="2:17" outlineLevel="2" x14ac:dyDescent="0.25">
      <c r="B56" s="57" t="s">
        <v>23</v>
      </c>
      <c r="C56" s="58">
        <v>900298372</v>
      </c>
      <c r="D56" s="59" t="s">
        <v>258</v>
      </c>
      <c r="E56" s="60">
        <v>3810</v>
      </c>
      <c r="F56" s="60">
        <v>67601557.049999997</v>
      </c>
      <c r="G56" s="60">
        <v>284723229</v>
      </c>
      <c r="H56" s="60">
        <f t="shared" si="1"/>
        <v>352324786.05000001</v>
      </c>
      <c r="I56" s="60">
        <v>395862637</v>
      </c>
      <c r="J56" s="60">
        <v>392857576</v>
      </c>
      <c r="K56" s="60">
        <v>135404214</v>
      </c>
      <c r="L56" s="60">
        <v>224902100</v>
      </c>
      <c r="M56" s="60">
        <v>330500571</v>
      </c>
      <c r="N56" s="60">
        <v>33075073</v>
      </c>
      <c r="O56" s="60">
        <v>0</v>
      </c>
      <c r="P56" s="60">
        <v>-11048406.050000001</v>
      </c>
      <c r="Q56" s="61">
        <f t="shared" si="6"/>
        <v>1853878551</v>
      </c>
    </row>
    <row r="57" spans="2:17" outlineLevel="2" x14ac:dyDescent="0.25">
      <c r="B57" s="57" t="s">
        <v>23</v>
      </c>
      <c r="C57" s="58">
        <v>900604350</v>
      </c>
      <c r="D57" s="59" t="s">
        <v>295</v>
      </c>
      <c r="E57" s="60">
        <v>11</v>
      </c>
      <c r="F57" s="60">
        <v>0</v>
      </c>
      <c r="G57" s="60">
        <v>211000</v>
      </c>
      <c r="H57" s="60">
        <f t="shared" si="1"/>
        <v>211000</v>
      </c>
      <c r="I57" s="60">
        <v>0</v>
      </c>
      <c r="J57" s="60">
        <v>36300</v>
      </c>
      <c r="K57" s="60">
        <v>0</v>
      </c>
      <c r="L57" s="60">
        <v>359498</v>
      </c>
      <c r="M57" s="60">
        <v>118443</v>
      </c>
      <c r="N57" s="60">
        <v>1943691</v>
      </c>
      <c r="O57" s="60">
        <v>0</v>
      </c>
      <c r="P57" s="60">
        <v>0</v>
      </c>
      <c r="Q57" s="61">
        <f t="shared" si="6"/>
        <v>2668932</v>
      </c>
    </row>
    <row r="58" spans="2:17" outlineLevel="2" x14ac:dyDescent="0.25">
      <c r="B58" s="57" t="s">
        <v>23</v>
      </c>
      <c r="C58" s="58">
        <v>900935126</v>
      </c>
      <c r="D58" s="59" t="s">
        <v>157</v>
      </c>
      <c r="E58" s="60">
        <v>82</v>
      </c>
      <c r="F58" s="60">
        <v>0</v>
      </c>
      <c r="G58" s="60">
        <v>329900</v>
      </c>
      <c r="H58" s="60">
        <f t="shared" si="1"/>
        <v>329900</v>
      </c>
      <c r="I58" s="60">
        <v>349226</v>
      </c>
      <c r="J58" s="60">
        <v>5195722</v>
      </c>
      <c r="K58" s="60">
        <v>3681266</v>
      </c>
      <c r="L58" s="60">
        <v>2810779</v>
      </c>
      <c r="M58" s="60">
        <v>5100669</v>
      </c>
      <c r="N58" s="60">
        <v>8034984</v>
      </c>
      <c r="O58" s="60">
        <v>0</v>
      </c>
      <c r="P58" s="60">
        <v>0</v>
      </c>
      <c r="Q58" s="61">
        <f t="shared" si="6"/>
        <v>25502546</v>
      </c>
    </row>
    <row r="59" spans="2:17" outlineLevel="2" x14ac:dyDescent="0.25">
      <c r="B59" s="57" t="s">
        <v>23</v>
      </c>
      <c r="C59" s="58">
        <v>901021565</v>
      </c>
      <c r="D59" s="59" t="s">
        <v>316</v>
      </c>
      <c r="E59" s="60">
        <v>11</v>
      </c>
      <c r="F59" s="60">
        <v>0</v>
      </c>
      <c r="G59" s="60">
        <v>0</v>
      </c>
      <c r="H59" s="60">
        <f t="shared" si="1"/>
        <v>0</v>
      </c>
      <c r="I59" s="60">
        <v>0</v>
      </c>
      <c r="J59" s="60">
        <v>0</v>
      </c>
      <c r="K59" s="60">
        <v>214900</v>
      </c>
      <c r="L59" s="60">
        <v>57400</v>
      </c>
      <c r="M59" s="60">
        <v>0</v>
      </c>
      <c r="N59" s="60">
        <v>2283633</v>
      </c>
      <c r="O59" s="60">
        <v>0</v>
      </c>
      <c r="P59" s="60">
        <v>0</v>
      </c>
      <c r="Q59" s="61">
        <f t="shared" si="6"/>
        <v>2555933</v>
      </c>
    </row>
    <row r="60" spans="2:17" outlineLevel="2" x14ac:dyDescent="0.25">
      <c r="B60" s="57" t="s">
        <v>23</v>
      </c>
      <c r="C60" s="58">
        <v>901093846</v>
      </c>
      <c r="D60" s="59" t="s">
        <v>158</v>
      </c>
      <c r="E60" s="60">
        <v>89</v>
      </c>
      <c r="F60" s="60">
        <v>15906035.779999999</v>
      </c>
      <c r="G60" s="60">
        <v>70590983</v>
      </c>
      <c r="H60" s="60">
        <f t="shared" si="1"/>
        <v>86497018.780000001</v>
      </c>
      <c r="I60" s="60">
        <v>14120713</v>
      </c>
      <c r="J60" s="60">
        <v>0</v>
      </c>
      <c r="K60" s="60">
        <v>6781406</v>
      </c>
      <c r="L60" s="60">
        <v>4054387</v>
      </c>
      <c r="M60" s="60">
        <v>20417300</v>
      </c>
      <c r="N60" s="60">
        <v>6132180</v>
      </c>
      <c r="O60" s="60">
        <v>0</v>
      </c>
      <c r="P60" s="60">
        <v>0</v>
      </c>
      <c r="Q60" s="61">
        <f t="shared" si="6"/>
        <v>138003004.78</v>
      </c>
    </row>
    <row r="61" spans="2:17" outlineLevel="2" x14ac:dyDescent="0.25">
      <c r="B61" s="57" t="s">
        <v>23</v>
      </c>
      <c r="C61" s="58">
        <v>901543211</v>
      </c>
      <c r="D61" s="59" t="s">
        <v>322</v>
      </c>
      <c r="E61" s="60">
        <v>17</v>
      </c>
      <c r="F61" s="60">
        <v>550718.27</v>
      </c>
      <c r="G61" s="60">
        <v>77161022</v>
      </c>
      <c r="H61" s="60">
        <f t="shared" si="1"/>
        <v>77711740.269999996</v>
      </c>
      <c r="I61" s="60">
        <v>2779180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  <c r="P61" s="60">
        <v>0</v>
      </c>
      <c r="Q61" s="61">
        <f t="shared" si="6"/>
        <v>80490920.269999996</v>
      </c>
    </row>
    <row r="62" spans="2:17" ht="12" outlineLevel="2" thickBot="1" x14ac:dyDescent="0.3">
      <c r="B62" s="57" t="s">
        <v>23</v>
      </c>
      <c r="C62" s="58">
        <v>901543761</v>
      </c>
      <c r="D62" s="59" t="s">
        <v>305</v>
      </c>
      <c r="E62" s="60">
        <v>1</v>
      </c>
      <c r="F62" s="60">
        <v>0</v>
      </c>
      <c r="G62" s="60">
        <v>0</v>
      </c>
      <c r="H62" s="60">
        <f t="shared" si="1"/>
        <v>0</v>
      </c>
      <c r="I62" s="60">
        <v>0</v>
      </c>
      <c r="J62" s="60">
        <v>0</v>
      </c>
      <c r="K62" s="60">
        <v>66724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61">
        <f t="shared" si="6"/>
        <v>66724</v>
      </c>
    </row>
    <row r="63" spans="2:17" ht="12" outlineLevel="1" thickBot="1" x14ac:dyDescent="0.3">
      <c r="B63" s="67" t="s">
        <v>195</v>
      </c>
      <c r="C63" s="94"/>
      <c r="D63" s="94"/>
      <c r="E63" s="68">
        <f t="shared" ref="E63:Q63" si="7">SUBTOTAL(9,E33:E62)</f>
        <v>36534</v>
      </c>
      <c r="F63" s="68">
        <f t="shared" si="7"/>
        <v>756327421.91999996</v>
      </c>
      <c r="G63" s="68">
        <f t="shared" si="7"/>
        <v>2607543273</v>
      </c>
      <c r="H63" s="68">
        <f t="shared" si="7"/>
        <v>3363870694.9200001</v>
      </c>
      <c r="I63" s="68">
        <f t="shared" si="7"/>
        <v>2095399489</v>
      </c>
      <c r="J63" s="68">
        <f t="shared" si="7"/>
        <v>2411646661</v>
      </c>
      <c r="K63" s="68">
        <f t="shared" si="7"/>
        <v>1660921402</v>
      </c>
      <c r="L63" s="68">
        <f t="shared" si="7"/>
        <v>2723339161.0100002</v>
      </c>
      <c r="M63" s="68">
        <f t="shared" si="7"/>
        <v>3021192910.6500001</v>
      </c>
      <c r="N63" s="68">
        <f t="shared" si="7"/>
        <v>4325098913.5599995</v>
      </c>
      <c r="O63" s="68">
        <f t="shared" si="7"/>
        <v>0</v>
      </c>
      <c r="P63" s="68">
        <f t="shared" si="7"/>
        <v>-4573175449.96</v>
      </c>
      <c r="Q63" s="69">
        <f t="shared" si="7"/>
        <v>15028293782.180002</v>
      </c>
    </row>
    <row r="64" spans="2:17" outlineLevel="2" x14ac:dyDescent="0.25">
      <c r="B64" s="57" t="s">
        <v>24</v>
      </c>
      <c r="C64" s="58">
        <v>800225340</v>
      </c>
      <c r="D64" s="59" t="s">
        <v>215</v>
      </c>
      <c r="E64" s="60">
        <v>10</v>
      </c>
      <c r="F64" s="60">
        <v>0</v>
      </c>
      <c r="G64" s="60">
        <v>0</v>
      </c>
      <c r="H64" s="60">
        <f t="shared" si="1"/>
        <v>0</v>
      </c>
      <c r="I64" s="60">
        <v>606944</v>
      </c>
      <c r="J64" s="60">
        <v>0</v>
      </c>
      <c r="K64" s="60">
        <v>0</v>
      </c>
      <c r="L64" s="60">
        <v>106040144</v>
      </c>
      <c r="M64" s="60">
        <v>0</v>
      </c>
      <c r="N64" s="60">
        <v>59891699</v>
      </c>
      <c r="O64" s="60">
        <v>0</v>
      </c>
      <c r="P64" s="60">
        <v>-51555036</v>
      </c>
      <c r="Q64" s="61">
        <f t="shared" ref="Q64:Q79" si="8">SUM(H64:P64)</f>
        <v>114983751</v>
      </c>
    </row>
    <row r="65" spans="2:17" outlineLevel="2" x14ac:dyDescent="0.25">
      <c r="B65" s="57" t="s">
        <v>24</v>
      </c>
      <c r="C65" s="58">
        <v>800250596</v>
      </c>
      <c r="D65" s="59" t="s">
        <v>298</v>
      </c>
      <c r="E65" s="60">
        <v>2</v>
      </c>
      <c r="F65" s="60">
        <v>0</v>
      </c>
      <c r="G65" s="60">
        <v>1050420</v>
      </c>
      <c r="H65" s="60">
        <f t="shared" si="1"/>
        <v>1050420</v>
      </c>
      <c r="I65" s="60">
        <v>0</v>
      </c>
      <c r="J65" s="60">
        <v>0</v>
      </c>
      <c r="K65" s="60">
        <v>0</v>
      </c>
      <c r="L65" s="60">
        <v>4680460</v>
      </c>
      <c r="M65" s="60">
        <v>0</v>
      </c>
      <c r="N65" s="60">
        <v>0</v>
      </c>
      <c r="O65" s="60">
        <v>0</v>
      </c>
      <c r="P65" s="60">
        <v>0</v>
      </c>
      <c r="Q65" s="61">
        <f t="shared" si="8"/>
        <v>5730880</v>
      </c>
    </row>
    <row r="66" spans="2:17" outlineLevel="2" x14ac:dyDescent="0.25">
      <c r="B66" s="57" t="s">
        <v>24</v>
      </c>
      <c r="C66" s="58">
        <v>830007606</v>
      </c>
      <c r="D66" s="59" t="s">
        <v>299</v>
      </c>
      <c r="E66" s="60">
        <v>3</v>
      </c>
      <c r="F66" s="60">
        <v>0</v>
      </c>
      <c r="G66" s="60">
        <v>2284800</v>
      </c>
      <c r="H66" s="60">
        <f t="shared" si="1"/>
        <v>2284800</v>
      </c>
      <c r="I66" s="60">
        <v>2462836</v>
      </c>
      <c r="J66" s="60">
        <v>0</v>
      </c>
      <c r="K66" s="60">
        <v>0</v>
      </c>
      <c r="L66" s="60">
        <v>4411345</v>
      </c>
      <c r="M66" s="60">
        <v>0</v>
      </c>
      <c r="N66" s="60">
        <v>0</v>
      </c>
      <c r="O66" s="60">
        <v>0</v>
      </c>
      <c r="P66" s="60">
        <v>0</v>
      </c>
      <c r="Q66" s="61">
        <f t="shared" si="8"/>
        <v>9158981</v>
      </c>
    </row>
    <row r="67" spans="2:17" outlineLevel="2" x14ac:dyDescent="0.25">
      <c r="B67" s="57" t="s">
        <v>24</v>
      </c>
      <c r="C67" s="58">
        <v>830040933</v>
      </c>
      <c r="D67" s="59" t="s">
        <v>179</v>
      </c>
      <c r="E67" s="60">
        <v>1</v>
      </c>
      <c r="F67" s="60">
        <v>0</v>
      </c>
      <c r="G67" s="60">
        <v>0</v>
      </c>
      <c r="H67" s="60">
        <f t="shared" si="1"/>
        <v>0</v>
      </c>
      <c r="I67" s="60">
        <v>0</v>
      </c>
      <c r="J67" s="60">
        <v>0</v>
      </c>
      <c r="K67" s="60">
        <v>0</v>
      </c>
      <c r="L67" s="60">
        <v>0</v>
      </c>
      <c r="M67" s="60">
        <v>0</v>
      </c>
      <c r="N67" s="60">
        <v>281852</v>
      </c>
      <c r="O67" s="60">
        <v>0</v>
      </c>
      <c r="P67" s="60">
        <v>0</v>
      </c>
      <c r="Q67" s="61">
        <f t="shared" si="8"/>
        <v>281852</v>
      </c>
    </row>
    <row r="68" spans="2:17" outlineLevel="2" x14ac:dyDescent="0.25">
      <c r="B68" s="57" t="s">
        <v>24</v>
      </c>
      <c r="C68" s="58">
        <v>860056070</v>
      </c>
      <c r="D68" s="59" t="s">
        <v>306</v>
      </c>
      <c r="E68" s="60">
        <v>5</v>
      </c>
      <c r="F68" s="60">
        <v>0</v>
      </c>
      <c r="G68" s="60">
        <v>0</v>
      </c>
      <c r="H68" s="60">
        <f t="shared" si="1"/>
        <v>0</v>
      </c>
      <c r="I68" s="60">
        <v>1259738241</v>
      </c>
      <c r="J68" s="60">
        <v>0</v>
      </c>
      <c r="K68" s="60">
        <v>0</v>
      </c>
      <c r="L68" s="60">
        <v>0</v>
      </c>
      <c r="M68" s="60">
        <v>490932652</v>
      </c>
      <c r="N68" s="60">
        <v>0</v>
      </c>
      <c r="O68" s="60">
        <v>0</v>
      </c>
      <c r="P68" s="60">
        <v>0</v>
      </c>
      <c r="Q68" s="61">
        <f t="shared" si="8"/>
        <v>1750670893</v>
      </c>
    </row>
    <row r="69" spans="2:17" outlineLevel="2" x14ac:dyDescent="0.25">
      <c r="B69" s="57" t="s">
        <v>24</v>
      </c>
      <c r="C69" s="58">
        <v>860066789</v>
      </c>
      <c r="D69" s="59" t="s">
        <v>308</v>
      </c>
      <c r="E69" s="60">
        <v>1</v>
      </c>
      <c r="F69" s="60">
        <v>0</v>
      </c>
      <c r="G69" s="60">
        <v>7495855</v>
      </c>
      <c r="H69" s="60">
        <f t="shared" si="1"/>
        <v>7495855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  <c r="O69" s="60">
        <v>0</v>
      </c>
      <c r="P69" s="60">
        <v>0</v>
      </c>
      <c r="Q69" s="61">
        <f t="shared" si="8"/>
        <v>7495855</v>
      </c>
    </row>
    <row r="70" spans="2:17" outlineLevel="2" x14ac:dyDescent="0.25">
      <c r="B70" s="57" t="s">
        <v>24</v>
      </c>
      <c r="C70" s="58">
        <v>860074914</v>
      </c>
      <c r="D70" s="59" t="s">
        <v>332</v>
      </c>
      <c r="E70" s="60">
        <v>1</v>
      </c>
      <c r="F70" s="60">
        <v>0</v>
      </c>
      <c r="G70" s="60">
        <v>0</v>
      </c>
      <c r="H70" s="60">
        <f t="shared" si="1"/>
        <v>0</v>
      </c>
      <c r="I70" s="60">
        <v>430080</v>
      </c>
      <c r="J70" s="60">
        <v>0</v>
      </c>
      <c r="K70" s="60">
        <v>0</v>
      </c>
      <c r="L70" s="60">
        <v>0</v>
      </c>
      <c r="M70" s="60">
        <v>0</v>
      </c>
      <c r="N70" s="60">
        <v>0</v>
      </c>
      <c r="O70" s="60">
        <v>0</v>
      </c>
      <c r="P70" s="60">
        <v>0</v>
      </c>
      <c r="Q70" s="61">
        <f t="shared" si="8"/>
        <v>430080</v>
      </c>
    </row>
    <row r="71" spans="2:17" outlineLevel="2" x14ac:dyDescent="0.25">
      <c r="B71" s="57" t="s">
        <v>24</v>
      </c>
      <c r="C71" s="58">
        <v>860075558</v>
      </c>
      <c r="D71" s="59" t="s">
        <v>269</v>
      </c>
      <c r="E71" s="60">
        <v>4</v>
      </c>
      <c r="F71" s="60">
        <v>0</v>
      </c>
      <c r="G71" s="60">
        <v>0</v>
      </c>
      <c r="H71" s="60">
        <f t="shared" si="1"/>
        <v>0</v>
      </c>
      <c r="I71" s="60">
        <v>0</v>
      </c>
      <c r="J71" s="60">
        <v>0</v>
      </c>
      <c r="K71" s="60">
        <v>0</v>
      </c>
      <c r="L71" s="60">
        <v>8828583</v>
      </c>
      <c r="M71" s="60">
        <v>0</v>
      </c>
      <c r="N71" s="60">
        <v>1325733</v>
      </c>
      <c r="O71" s="60">
        <v>0</v>
      </c>
      <c r="P71" s="60">
        <v>0</v>
      </c>
      <c r="Q71" s="61">
        <f t="shared" si="8"/>
        <v>10154316</v>
      </c>
    </row>
    <row r="72" spans="2:17" outlineLevel="2" x14ac:dyDescent="0.25">
      <c r="B72" s="57" t="s">
        <v>24</v>
      </c>
      <c r="C72" s="58">
        <v>860401496</v>
      </c>
      <c r="D72" s="59" t="s">
        <v>307</v>
      </c>
      <c r="E72" s="60">
        <v>2</v>
      </c>
      <c r="F72" s="60">
        <v>0</v>
      </c>
      <c r="G72" s="60">
        <v>106560</v>
      </c>
      <c r="H72" s="60">
        <f t="shared" si="1"/>
        <v>106560</v>
      </c>
      <c r="I72" s="60">
        <v>0</v>
      </c>
      <c r="J72" s="60">
        <v>0</v>
      </c>
      <c r="K72" s="60">
        <v>0</v>
      </c>
      <c r="L72" s="60">
        <v>0</v>
      </c>
      <c r="M72" s="60">
        <v>9092040</v>
      </c>
      <c r="N72" s="60">
        <v>0</v>
      </c>
      <c r="O72" s="60">
        <v>0</v>
      </c>
      <c r="P72" s="60">
        <v>0</v>
      </c>
      <c r="Q72" s="61">
        <f t="shared" si="8"/>
        <v>9198600</v>
      </c>
    </row>
    <row r="73" spans="2:17" outlineLevel="2" x14ac:dyDescent="0.25">
      <c r="B73" s="57" t="s">
        <v>24</v>
      </c>
      <c r="C73" s="58">
        <v>860403721</v>
      </c>
      <c r="D73" s="59" t="s">
        <v>293</v>
      </c>
      <c r="E73" s="60">
        <v>3</v>
      </c>
      <c r="F73" s="60">
        <v>0</v>
      </c>
      <c r="G73" s="60">
        <v>0</v>
      </c>
      <c r="H73" s="60">
        <f t="shared" si="1"/>
        <v>0</v>
      </c>
      <c r="I73" s="60">
        <v>0</v>
      </c>
      <c r="J73" s="60">
        <v>0</v>
      </c>
      <c r="K73" s="60">
        <v>0</v>
      </c>
      <c r="L73" s="60">
        <v>0</v>
      </c>
      <c r="M73" s="60">
        <v>6513681</v>
      </c>
      <c r="N73" s="60">
        <v>918850</v>
      </c>
      <c r="O73" s="60">
        <v>0</v>
      </c>
      <c r="P73" s="60">
        <v>0</v>
      </c>
      <c r="Q73" s="61">
        <f t="shared" si="8"/>
        <v>7432531</v>
      </c>
    </row>
    <row r="74" spans="2:17" outlineLevel="2" x14ac:dyDescent="0.25">
      <c r="B74" s="57" t="s">
        <v>24</v>
      </c>
      <c r="C74" s="58">
        <v>860503634</v>
      </c>
      <c r="D74" s="59" t="s">
        <v>259</v>
      </c>
      <c r="E74" s="60">
        <v>3</v>
      </c>
      <c r="F74" s="60">
        <v>0</v>
      </c>
      <c r="G74" s="60">
        <v>0</v>
      </c>
      <c r="H74" s="60">
        <f t="shared" si="1"/>
        <v>0</v>
      </c>
      <c r="I74" s="60">
        <v>2841032</v>
      </c>
      <c r="J74" s="60">
        <v>0</v>
      </c>
      <c r="K74" s="60">
        <v>0</v>
      </c>
      <c r="L74" s="60">
        <v>0</v>
      </c>
      <c r="M74" s="60">
        <v>0</v>
      </c>
      <c r="N74" s="60">
        <v>188242244</v>
      </c>
      <c r="O74" s="60">
        <v>0</v>
      </c>
      <c r="P74" s="60">
        <v>0</v>
      </c>
      <c r="Q74" s="61">
        <f t="shared" si="8"/>
        <v>191083276</v>
      </c>
    </row>
    <row r="75" spans="2:17" outlineLevel="2" x14ac:dyDescent="0.25">
      <c r="B75" s="57" t="s">
        <v>24</v>
      </c>
      <c r="C75" s="58">
        <v>860503837</v>
      </c>
      <c r="D75" s="59" t="s">
        <v>328</v>
      </c>
      <c r="E75" s="60">
        <v>1</v>
      </c>
      <c r="F75" s="60">
        <v>0</v>
      </c>
      <c r="G75" s="60">
        <v>0</v>
      </c>
      <c r="H75" s="60">
        <f t="shared" si="1"/>
        <v>0</v>
      </c>
      <c r="I75" s="60">
        <v>56636987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  <c r="P75" s="60">
        <v>0</v>
      </c>
      <c r="Q75" s="61">
        <f t="shared" si="8"/>
        <v>56636987</v>
      </c>
    </row>
    <row r="76" spans="2:17" outlineLevel="2" x14ac:dyDescent="0.25">
      <c r="B76" s="57" t="s">
        <v>24</v>
      </c>
      <c r="C76" s="58">
        <v>860517302</v>
      </c>
      <c r="D76" s="59" t="s">
        <v>216</v>
      </c>
      <c r="E76" s="60">
        <v>2</v>
      </c>
      <c r="F76" s="60">
        <v>0</v>
      </c>
      <c r="G76" s="60">
        <v>15759855</v>
      </c>
      <c r="H76" s="60">
        <f t="shared" ref="H76:H142" si="9">+F76+G76</f>
        <v>15759855</v>
      </c>
      <c r="I76" s="60">
        <v>50062091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  <c r="P76" s="60">
        <v>0</v>
      </c>
      <c r="Q76" s="61">
        <f t="shared" si="8"/>
        <v>65821946</v>
      </c>
    </row>
    <row r="77" spans="2:17" outlineLevel="2" x14ac:dyDescent="0.25">
      <c r="B77" s="57" t="s">
        <v>24</v>
      </c>
      <c r="C77" s="58">
        <v>860517647</v>
      </c>
      <c r="D77" s="59" t="s">
        <v>25</v>
      </c>
      <c r="E77" s="60">
        <v>7</v>
      </c>
      <c r="F77" s="60">
        <v>0</v>
      </c>
      <c r="G77" s="60">
        <v>0</v>
      </c>
      <c r="H77" s="60">
        <f t="shared" si="9"/>
        <v>0</v>
      </c>
      <c r="I77" s="60">
        <v>0</v>
      </c>
      <c r="J77" s="60">
        <v>0</v>
      </c>
      <c r="K77" s="60">
        <v>22004451</v>
      </c>
      <c r="L77" s="60">
        <v>0</v>
      </c>
      <c r="M77" s="60">
        <v>0</v>
      </c>
      <c r="N77" s="60">
        <v>152700335</v>
      </c>
      <c r="O77" s="60">
        <v>0</v>
      </c>
      <c r="P77" s="60">
        <v>0</v>
      </c>
      <c r="Q77" s="61">
        <f t="shared" si="8"/>
        <v>174704786</v>
      </c>
    </row>
    <row r="78" spans="2:17" outlineLevel="2" x14ac:dyDescent="0.25">
      <c r="B78" s="57" t="s">
        <v>24</v>
      </c>
      <c r="C78" s="58">
        <v>890480123</v>
      </c>
      <c r="D78" s="59" t="s">
        <v>281</v>
      </c>
      <c r="E78" s="60">
        <v>3</v>
      </c>
      <c r="F78" s="60">
        <v>0</v>
      </c>
      <c r="G78" s="60">
        <v>0</v>
      </c>
      <c r="H78" s="60">
        <f t="shared" si="9"/>
        <v>0</v>
      </c>
      <c r="I78" s="60">
        <v>0</v>
      </c>
      <c r="J78" s="60">
        <v>0</v>
      </c>
      <c r="K78" s="60">
        <v>0</v>
      </c>
      <c r="L78" s="60">
        <v>0</v>
      </c>
      <c r="M78" s="60">
        <v>0</v>
      </c>
      <c r="N78" s="60">
        <v>7864873</v>
      </c>
      <c r="O78" s="60">
        <v>0</v>
      </c>
      <c r="P78" s="60">
        <v>0</v>
      </c>
      <c r="Q78" s="61">
        <f t="shared" si="8"/>
        <v>7864873</v>
      </c>
    </row>
    <row r="79" spans="2:17" ht="12" outlineLevel="2" thickBot="1" x14ac:dyDescent="0.3">
      <c r="B79" s="57" t="s">
        <v>24</v>
      </c>
      <c r="C79" s="58">
        <v>891000692</v>
      </c>
      <c r="D79" s="59" t="s">
        <v>282</v>
      </c>
      <c r="E79" s="60">
        <v>1</v>
      </c>
      <c r="F79" s="60">
        <v>0</v>
      </c>
      <c r="G79" s="60">
        <v>0</v>
      </c>
      <c r="H79" s="60">
        <f t="shared" si="9"/>
        <v>0</v>
      </c>
      <c r="I79" s="60">
        <v>0</v>
      </c>
      <c r="J79" s="60">
        <v>0</v>
      </c>
      <c r="K79" s="60">
        <v>0</v>
      </c>
      <c r="L79" s="60">
        <v>0</v>
      </c>
      <c r="M79" s="60">
        <v>2667377</v>
      </c>
      <c r="N79" s="60">
        <v>0</v>
      </c>
      <c r="O79" s="60">
        <v>0</v>
      </c>
      <c r="P79" s="60">
        <v>0</v>
      </c>
      <c r="Q79" s="61">
        <f t="shared" si="8"/>
        <v>2667377</v>
      </c>
    </row>
    <row r="80" spans="2:17" ht="12" outlineLevel="1" thickBot="1" x14ac:dyDescent="0.3">
      <c r="B80" s="67" t="s">
        <v>196</v>
      </c>
      <c r="C80" s="94"/>
      <c r="D80" s="94"/>
      <c r="E80" s="68">
        <f t="shared" ref="E80:Q80" si="10">SUBTOTAL(9,E64:E79)</f>
        <v>49</v>
      </c>
      <c r="F80" s="68">
        <f t="shared" si="10"/>
        <v>0</v>
      </c>
      <c r="G80" s="68">
        <f t="shared" si="10"/>
        <v>26697490</v>
      </c>
      <c r="H80" s="68">
        <f t="shared" si="10"/>
        <v>26697490</v>
      </c>
      <c r="I80" s="68">
        <f t="shared" si="10"/>
        <v>1372778211</v>
      </c>
      <c r="J80" s="68">
        <f t="shared" si="10"/>
        <v>0</v>
      </c>
      <c r="K80" s="68">
        <f t="shared" si="10"/>
        <v>22004451</v>
      </c>
      <c r="L80" s="68">
        <f t="shared" si="10"/>
        <v>123960532</v>
      </c>
      <c r="M80" s="68">
        <f t="shared" si="10"/>
        <v>509205750</v>
      </c>
      <c r="N80" s="68">
        <f t="shared" si="10"/>
        <v>411225586</v>
      </c>
      <c r="O80" s="68">
        <f t="shared" si="10"/>
        <v>0</v>
      </c>
      <c r="P80" s="68">
        <f t="shared" si="10"/>
        <v>-51555036</v>
      </c>
      <c r="Q80" s="69">
        <f t="shared" si="10"/>
        <v>2414316984</v>
      </c>
    </row>
    <row r="81" spans="2:17" outlineLevel="2" x14ac:dyDescent="0.25">
      <c r="B81" s="57" t="s">
        <v>160</v>
      </c>
      <c r="C81" s="58">
        <v>800246953</v>
      </c>
      <c r="D81" s="59" t="s">
        <v>183</v>
      </c>
      <c r="E81" s="60">
        <v>3</v>
      </c>
      <c r="F81" s="60">
        <v>0</v>
      </c>
      <c r="G81" s="60">
        <v>332042556</v>
      </c>
      <c r="H81" s="60">
        <f t="shared" si="9"/>
        <v>332042556</v>
      </c>
      <c r="I81" s="60">
        <v>0</v>
      </c>
      <c r="J81" s="60">
        <v>0</v>
      </c>
      <c r="K81" s="60">
        <v>0</v>
      </c>
      <c r="L81" s="60">
        <v>0</v>
      </c>
      <c r="M81" s="60">
        <v>0</v>
      </c>
      <c r="N81" s="60">
        <v>0</v>
      </c>
      <c r="O81" s="60">
        <v>0</v>
      </c>
      <c r="P81" s="60">
        <v>0</v>
      </c>
      <c r="Q81" s="61">
        <f>SUM(H81:P81)</f>
        <v>332042556</v>
      </c>
    </row>
    <row r="82" spans="2:17" ht="12" outlineLevel="2" thickBot="1" x14ac:dyDescent="0.3">
      <c r="B82" s="57" t="s">
        <v>160</v>
      </c>
      <c r="C82" s="58">
        <v>899999061</v>
      </c>
      <c r="D82" s="59" t="s">
        <v>333</v>
      </c>
      <c r="E82" s="60">
        <v>64</v>
      </c>
      <c r="F82" s="60">
        <v>0</v>
      </c>
      <c r="G82" s="60">
        <v>2904880878</v>
      </c>
      <c r="H82" s="60">
        <f t="shared" si="9"/>
        <v>2904880878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0">
        <v>117861863</v>
      </c>
      <c r="O82" s="60">
        <v>0</v>
      </c>
      <c r="P82" s="60">
        <v>0</v>
      </c>
      <c r="Q82" s="61">
        <f>SUM(H82:P82)</f>
        <v>3022742741</v>
      </c>
    </row>
    <row r="83" spans="2:17" ht="12" outlineLevel="1" thickBot="1" x14ac:dyDescent="0.3">
      <c r="B83" s="67" t="s">
        <v>197</v>
      </c>
      <c r="C83" s="94"/>
      <c r="D83" s="94"/>
      <c r="E83" s="68">
        <f t="shared" ref="E83:Q83" si="11">SUBTOTAL(9,E81:E82)</f>
        <v>67</v>
      </c>
      <c r="F83" s="68">
        <f t="shared" si="11"/>
        <v>0</v>
      </c>
      <c r="G83" s="68">
        <f t="shared" si="11"/>
        <v>3236923434</v>
      </c>
      <c r="H83" s="68">
        <f t="shared" si="11"/>
        <v>3236923434</v>
      </c>
      <c r="I83" s="68">
        <f t="shared" si="11"/>
        <v>0</v>
      </c>
      <c r="J83" s="68">
        <f t="shared" si="11"/>
        <v>0</v>
      </c>
      <c r="K83" s="68">
        <f t="shared" si="11"/>
        <v>0</v>
      </c>
      <c r="L83" s="68">
        <f t="shared" si="11"/>
        <v>0</v>
      </c>
      <c r="M83" s="68">
        <f t="shared" si="11"/>
        <v>0</v>
      </c>
      <c r="N83" s="68">
        <f t="shared" si="11"/>
        <v>117861863</v>
      </c>
      <c r="O83" s="68">
        <f t="shared" si="11"/>
        <v>0</v>
      </c>
      <c r="P83" s="68">
        <f t="shared" si="11"/>
        <v>0</v>
      </c>
      <c r="Q83" s="69">
        <f t="shared" si="11"/>
        <v>3354785297</v>
      </c>
    </row>
    <row r="84" spans="2:17" outlineLevel="2" x14ac:dyDescent="0.25">
      <c r="B84" s="57" t="s">
        <v>323</v>
      </c>
      <c r="C84" s="58">
        <v>800017030</v>
      </c>
      <c r="D84" s="59" t="s">
        <v>85</v>
      </c>
      <c r="E84" s="60">
        <v>343</v>
      </c>
      <c r="F84" s="60">
        <v>0</v>
      </c>
      <c r="G84" s="60">
        <v>0</v>
      </c>
      <c r="H84" s="60">
        <f t="shared" si="9"/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499687165</v>
      </c>
      <c r="O84" s="60">
        <v>0</v>
      </c>
      <c r="P84" s="60">
        <v>0</v>
      </c>
      <c r="Q84" s="61">
        <f t="shared" ref="Q84:Q115" si="12">SUM(H84:P84)</f>
        <v>499687165</v>
      </c>
    </row>
    <row r="85" spans="2:17" outlineLevel="2" x14ac:dyDescent="0.25">
      <c r="B85" s="57" t="s">
        <v>323</v>
      </c>
      <c r="C85" s="58">
        <v>800091594</v>
      </c>
      <c r="D85" s="59" t="s">
        <v>86</v>
      </c>
      <c r="E85" s="60">
        <v>22</v>
      </c>
      <c r="F85" s="60">
        <v>0</v>
      </c>
      <c r="G85" s="60">
        <v>0</v>
      </c>
      <c r="H85" s="60">
        <f t="shared" si="9"/>
        <v>0</v>
      </c>
      <c r="I85" s="60">
        <v>0</v>
      </c>
      <c r="J85" s="60">
        <v>0</v>
      </c>
      <c r="K85" s="60">
        <v>0</v>
      </c>
      <c r="L85" s="60">
        <v>0</v>
      </c>
      <c r="M85" s="60">
        <v>0</v>
      </c>
      <c r="N85" s="60">
        <v>11970414</v>
      </c>
      <c r="O85" s="60">
        <v>0</v>
      </c>
      <c r="P85" s="60">
        <v>0</v>
      </c>
      <c r="Q85" s="61">
        <f t="shared" si="12"/>
        <v>11970414</v>
      </c>
    </row>
    <row r="86" spans="2:17" outlineLevel="2" x14ac:dyDescent="0.25">
      <c r="B86" s="57" t="s">
        <v>323</v>
      </c>
      <c r="C86" s="58">
        <v>800094067</v>
      </c>
      <c r="D86" s="59" t="s">
        <v>87</v>
      </c>
      <c r="E86" s="60">
        <v>1</v>
      </c>
      <c r="F86" s="60">
        <v>0</v>
      </c>
      <c r="G86" s="60">
        <v>0</v>
      </c>
      <c r="H86" s="60">
        <f t="shared" si="9"/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1984621</v>
      </c>
      <c r="O86" s="60">
        <v>0</v>
      </c>
      <c r="P86" s="60">
        <v>0</v>
      </c>
      <c r="Q86" s="61">
        <f t="shared" si="12"/>
        <v>1984621</v>
      </c>
    </row>
    <row r="87" spans="2:17" outlineLevel="2" x14ac:dyDescent="0.25">
      <c r="B87" s="57" t="s">
        <v>323</v>
      </c>
      <c r="C87" s="58">
        <v>800094164</v>
      </c>
      <c r="D87" s="59" t="s">
        <v>88</v>
      </c>
      <c r="E87" s="60">
        <v>26</v>
      </c>
      <c r="F87" s="60">
        <v>0</v>
      </c>
      <c r="G87" s="60">
        <v>0</v>
      </c>
      <c r="H87" s="60">
        <f t="shared" si="9"/>
        <v>0</v>
      </c>
      <c r="I87" s="60">
        <v>0</v>
      </c>
      <c r="J87" s="60">
        <v>0</v>
      </c>
      <c r="K87" s="60">
        <v>0</v>
      </c>
      <c r="L87" s="60">
        <v>0</v>
      </c>
      <c r="M87" s="60">
        <v>0</v>
      </c>
      <c r="N87" s="60">
        <v>40021487</v>
      </c>
      <c r="O87" s="60">
        <v>0</v>
      </c>
      <c r="P87" s="60">
        <v>0</v>
      </c>
      <c r="Q87" s="61">
        <f t="shared" si="12"/>
        <v>40021487</v>
      </c>
    </row>
    <row r="88" spans="2:17" outlineLevel="2" x14ac:dyDescent="0.25">
      <c r="B88" s="57" t="s">
        <v>323</v>
      </c>
      <c r="C88" s="58">
        <v>800098911</v>
      </c>
      <c r="D88" s="59" t="s">
        <v>181</v>
      </c>
      <c r="E88" s="60">
        <v>3</v>
      </c>
      <c r="F88" s="60">
        <v>0</v>
      </c>
      <c r="G88" s="60">
        <v>0</v>
      </c>
      <c r="H88" s="60">
        <f t="shared" si="9"/>
        <v>0</v>
      </c>
      <c r="I88" s="60">
        <v>0</v>
      </c>
      <c r="J88" s="60">
        <v>0</v>
      </c>
      <c r="K88" s="60">
        <v>0</v>
      </c>
      <c r="L88" s="60">
        <v>0</v>
      </c>
      <c r="M88" s="60">
        <v>0</v>
      </c>
      <c r="N88" s="60">
        <v>2802091</v>
      </c>
      <c r="O88" s="60">
        <v>0</v>
      </c>
      <c r="P88" s="60">
        <v>0</v>
      </c>
      <c r="Q88" s="61">
        <f t="shared" si="12"/>
        <v>2802091</v>
      </c>
    </row>
    <row r="89" spans="2:17" outlineLevel="2" x14ac:dyDescent="0.25">
      <c r="B89" s="57" t="s">
        <v>323</v>
      </c>
      <c r="C89" s="58">
        <v>800102504</v>
      </c>
      <c r="D89" s="59" t="s">
        <v>182</v>
      </c>
      <c r="E89" s="60">
        <v>27</v>
      </c>
      <c r="F89" s="60">
        <v>0</v>
      </c>
      <c r="G89" s="60">
        <v>0</v>
      </c>
      <c r="H89" s="60">
        <f t="shared" si="9"/>
        <v>0</v>
      </c>
      <c r="I89" s="60">
        <v>0</v>
      </c>
      <c r="J89" s="60">
        <v>0</v>
      </c>
      <c r="K89" s="60">
        <v>0</v>
      </c>
      <c r="L89" s="60">
        <v>0</v>
      </c>
      <c r="M89" s="60">
        <v>0</v>
      </c>
      <c r="N89" s="60">
        <v>37510752</v>
      </c>
      <c r="O89" s="60">
        <v>0</v>
      </c>
      <c r="P89" s="60">
        <v>0</v>
      </c>
      <c r="Q89" s="61">
        <f t="shared" si="12"/>
        <v>37510752</v>
      </c>
    </row>
    <row r="90" spans="2:17" outlineLevel="2" x14ac:dyDescent="0.25">
      <c r="B90" s="57" t="s">
        <v>323</v>
      </c>
      <c r="C90" s="58">
        <v>800103913</v>
      </c>
      <c r="D90" s="59" t="s">
        <v>89</v>
      </c>
      <c r="E90" s="60">
        <v>95</v>
      </c>
      <c r="F90" s="60">
        <v>0</v>
      </c>
      <c r="G90" s="60">
        <v>0</v>
      </c>
      <c r="H90" s="60">
        <f t="shared" si="9"/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141187724.56</v>
      </c>
      <c r="O90" s="60">
        <v>0</v>
      </c>
      <c r="P90" s="60">
        <v>0</v>
      </c>
      <c r="Q90" s="61">
        <f t="shared" si="12"/>
        <v>141187724.56</v>
      </c>
    </row>
    <row r="91" spans="2:17" outlineLevel="2" x14ac:dyDescent="0.25">
      <c r="B91" s="57" t="s">
        <v>323</v>
      </c>
      <c r="C91" s="58">
        <v>800103920</v>
      </c>
      <c r="D91" s="59" t="s">
        <v>90</v>
      </c>
      <c r="E91" s="60">
        <v>126</v>
      </c>
      <c r="F91" s="60">
        <v>0</v>
      </c>
      <c r="G91" s="60">
        <v>0</v>
      </c>
      <c r="H91" s="60">
        <f t="shared" si="9"/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154406953</v>
      </c>
      <c r="O91" s="60">
        <v>0</v>
      </c>
      <c r="P91" s="60">
        <v>0</v>
      </c>
      <c r="Q91" s="61">
        <f t="shared" si="12"/>
        <v>154406953</v>
      </c>
    </row>
    <row r="92" spans="2:17" outlineLevel="2" x14ac:dyDescent="0.25">
      <c r="B92" s="57" t="s">
        <v>323</v>
      </c>
      <c r="C92" s="58">
        <v>800103923</v>
      </c>
      <c r="D92" s="59" t="s">
        <v>233</v>
      </c>
      <c r="E92" s="60">
        <v>18</v>
      </c>
      <c r="F92" s="60">
        <v>0</v>
      </c>
      <c r="G92" s="60">
        <v>0</v>
      </c>
      <c r="H92" s="60">
        <f t="shared" si="9"/>
        <v>0</v>
      </c>
      <c r="I92" s="60">
        <v>0</v>
      </c>
      <c r="J92" s="60">
        <v>0</v>
      </c>
      <c r="K92" s="60">
        <v>0</v>
      </c>
      <c r="L92" s="60">
        <v>0</v>
      </c>
      <c r="M92" s="60">
        <v>0</v>
      </c>
      <c r="N92" s="60">
        <v>9650459</v>
      </c>
      <c r="O92" s="60">
        <v>0</v>
      </c>
      <c r="P92" s="60">
        <v>0</v>
      </c>
      <c r="Q92" s="61">
        <f t="shared" si="12"/>
        <v>9650459</v>
      </c>
    </row>
    <row r="93" spans="2:17" outlineLevel="2" x14ac:dyDescent="0.25">
      <c r="B93" s="57" t="s">
        <v>323</v>
      </c>
      <c r="C93" s="58">
        <v>800103927</v>
      </c>
      <c r="D93" s="59" t="s">
        <v>91</v>
      </c>
      <c r="E93" s="60">
        <v>19</v>
      </c>
      <c r="F93" s="60">
        <v>0</v>
      </c>
      <c r="G93" s="60">
        <v>0</v>
      </c>
      <c r="H93" s="60">
        <f t="shared" si="9"/>
        <v>0</v>
      </c>
      <c r="I93" s="60">
        <v>0</v>
      </c>
      <c r="J93" s="60">
        <v>0</v>
      </c>
      <c r="K93" s="60">
        <v>0</v>
      </c>
      <c r="L93" s="60">
        <v>0</v>
      </c>
      <c r="M93" s="60">
        <v>0</v>
      </c>
      <c r="N93" s="60">
        <v>38253341</v>
      </c>
      <c r="O93" s="60">
        <v>0</v>
      </c>
      <c r="P93" s="60">
        <v>0</v>
      </c>
      <c r="Q93" s="61">
        <f t="shared" si="12"/>
        <v>38253341</v>
      </c>
    </row>
    <row r="94" spans="2:17" outlineLevel="2" x14ac:dyDescent="0.25">
      <c r="B94" s="57" t="s">
        <v>323</v>
      </c>
      <c r="C94" s="58">
        <v>800103935</v>
      </c>
      <c r="D94" s="59" t="s">
        <v>92</v>
      </c>
      <c r="E94" s="60">
        <v>214</v>
      </c>
      <c r="F94" s="60">
        <v>0</v>
      </c>
      <c r="G94" s="60">
        <v>0</v>
      </c>
      <c r="H94" s="60">
        <f t="shared" si="9"/>
        <v>0</v>
      </c>
      <c r="I94" s="60">
        <v>0</v>
      </c>
      <c r="J94" s="60">
        <v>0</v>
      </c>
      <c r="K94" s="60">
        <v>0</v>
      </c>
      <c r="L94" s="60">
        <v>0</v>
      </c>
      <c r="M94" s="60">
        <v>150810</v>
      </c>
      <c r="N94" s="60">
        <v>248590674.21000001</v>
      </c>
      <c r="O94" s="60">
        <v>0</v>
      </c>
      <c r="P94" s="60">
        <v>0</v>
      </c>
      <c r="Q94" s="61">
        <f t="shared" si="12"/>
        <v>248741484.21000001</v>
      </c>
    </row>
    <row r="95" spans="2:17" outlineLevel="2" x14ac:dyDescent="0.25">
      <c r="B95" s="57" t="s">
        <v>323</v>
      </c>
      <c r="C95" s="58">
        <v>800113672</v>
      </c>
      <c r="D95" s="59" t="s">
        <v>93</v>
      </c>
      <c r="E95" s="60">
        <v>18</v>
      </c>
      <c r="F95" s="60">
        <v>0</v>
      </c>
      <c r="G95" s="60">
        <v>0</v>
      </c>
      <c r="H95" s="60">
        <f t="shared" si="9"/>
        <v>0</v>
      </c>
      <c r="I95" s="60">
        <v>0</v>
      </c>
      <c r="J95" s="60">
        <v>0</v>
      </c>
      <c r="K95" s="60">
        <v>0</v>
      </c>
      <c r="L95" s="60">
        <v>0</v>
      </c>
      <c r="M95" s="60">
        <v>0</v>
      </c>
      <c r="N95" s="60">
        <v>8624233</v>
      </c>
      <c r="O95" s="60">
        <v>0</v>
      </c>
      <c r="P95" s="60">
        <v>0</v>
      </c>
      <c r="Q95" s="61">
        <f t="shared" si="12"/>
        <v>8624233</v>
      </c>
    </row>
    <row r="96" spans="2:17" outlineLevel="2" x14ac:dyDescent="0.25">
      <c r="B96" s="57" t="s">
        <v>323</v>
      </c>
      <c r="C96" s="58">
        <v>800114312</v>
      </c>
      <c r="D96" s="59" t="s">
        <v>94</v>
      </c>
      <c r="E96" s="60">
        <v>101</v>
      </c>
      <c r="F96" s="60">
        <v>0</v>
      </c>
      <c r="G96" s="60">
        <v>0</v>
      </c>
      <c r="H96" s="60">
        <f t="shared" si="9"/>
        <v>0</v>
      </c>
      <c r="I96" s="60">
        <v>0</v>
      </c>
      <c r="J96" s="60">
        <v>0</v>
      </c>
      <c r="K96" s="60">
        <v>0</v>
      </c>
      <c r="L96" s="60">
        <v>0</v>
      </c>
      <c r="M96" s="60">
        <v>0</v>
      </c>
      <c r="N96" s="60">
        <v>146156584</v>
      </c>
      <c r="O96" s="60">
        <v>0</v>
      </c>
      <c r="P96" s="60">
        <v>0</v>
      </c>
      <c r="Q96" s="61">
        <f t="shared" si="12"/>
        <v>146156584</v>
      </c>
    </row>
    <row r="97" spans="2:17" outlineLevel="2" x14ac:dyDescent="0.25">
      <c r="B97" s="57" t="s">
        <v>323</v>
      </c>
      <c r="C97" s="58">
        <v>800176413</v>
      </c>
      <c r="D97" s="59" t="s">
        <v>95</v>
      </c>
      <c r="E97" s="60">
        <v>189</v>
      </c>
      <c r="F97" s="60">
        <v>0</v>
      </c>
      <c r="G97" s="60">
        <v>0</v>
      </c>
      <c r="H97" s="60">
        <f t="shared" si="9"/>
        <v>0</v>
      </c>
      <c r="I97" s="60">
        <v>0</v>
      </c>
      <c r="J97" s="60">
        <v>0</v>
      </c>
      <c r="K97" s="60">
        <v>0</v>
      </c>
      <c r="L97" s="60">
        <v>0</v>
      </c>
      <c r="M97" s="60">
        <v>0</v>
      </c>
      <c r="N97" s="60">
        <v>419675137</v>
      </c>
      <c r="O97" s="60">
        <v>0</v>
      </c>
      <c r="P97" s="60">
        <v>0</v>
      </c>
      <c r="Q97" s="61">
        <f t="shared" si="12"/>
        <v>419675137</v>
      </c>
    </row>
    <row r="98" spans="2:17" outlineLevel="2" x14ac:dyDescent="0.25">
      <c r="B98" s="57" t="s">
        <v>323</v>
      </c>
      <c r="C98" s="58">
        <v>800180260</v>
      </c>
      <c r="D98" s="59" t="s">
        <v>96</v>
      </c>
      <c r="E98" s="60">
        <v>2</v>
      </c>
      <c r="F98" s="60">
        <v>0</v>
      </c>
      <c r="G98" s="60">
        <v>0</v>
      </c>
      <c r="H98" s="60">
        <f t="shared" si="9"/>
        <v>0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8274315</v>
      </c>
      <c r="O98" s="60">
        <v>0</v>
      </c>
      <c r="P98" s="60">
        <v>0</v>
      </c>
      <c r="Q98" s="61">
        <f t="shared" si="12"/>
        <v>8274315</v>
      </c>
    </row>
    <row r="99" spans="2:17" outlineLevel="2" x14ac:dyDescent="0.25">
      <c r="B99" s="57" t="s">
        <v>323</v>
      </c>
      <c r="C99" s="58">
        <v>800182159</v>
      </c>
      <c r="D99" s="59" t="s">
        <v>97</v>
      </c>
      <c r="E99" s="60">
        <v>7</v>
      </c>
      <c r="F99" s="60">
        <v>0</v>
      </c>
      <c r="G99" s="60">
        <v>0</v>
      </c>
      <c r="H99" s="60">
        <f t="shared" si="9"/>
        <v>0</v>
      </c>
      <c r="I99" s="60">
        <v>0</v>
      </c>
      <c r="J99" s="60">
        <v>0</v>
      </c>
      <c r="K99" s="60">
        <v>0</v>
      </c>
      <c r="L99" s="60">
        <v>0</v>
      </c>
      <c r="M99" s="60">
        <v>0</v>
      </c>
      <c r="N99" s="60">
        <v>3499945</v>
      </c>
      <c r="O99" s="60">
        <v>0</v>
      </c>
      <c r="P99" s="60">
        <v>0</v>
      </c>
      <c r="Q99" s="61">
        <f t="shared" si="12"/>
        <v>3499945</v>
      </c>
    </row>
    <row r="100" spans="2:17" outlineLevel="2" x14ac:dyDescent="0.25">
      <c r="B100" s="57" t="s">
        <v>323</v>
      </c>
      <c r="C100" s="58">
        <v>800198972</v>
      </c>
      <c r="D100" s="59" t="s">
        <v>234</v>
      </c>
      <c r="E100" s="60">
        <v>1</v>
      </c>
      <c r="F100" s="60">
        <v>0</v>
      </c>
      <c r="G100" s="60">
        <v>0</v>
      </c>
      <c r="H100" s="60">
        <f t="shared" si="9"/>
        <v>0</v>
      </c>
      <c r="I100" s="60">
        <v>0</v>
      </c>
      <c r="J100" s="60">
        <v>0</v>
      </c>
      <c r="K100" s="60">
        <v>0</v>
      </c>
      <c r="L100" s="60">
        <v>0</v>
      </c>
      <c r="M100" s="60">
        <v>0</v>
      </c>
      <c r="N100" s="60">
        <v>8955073</v>
      </c>
      <c r="O100" s="60">
        <v>0</v>
      </c>
      <c r="P100" s="60">
        <v>0</v>
      </c>
      <c r="Q100" s="61">
        <f t="shared" si="12"/>
        <v>8955073</v>
      </c>
    </row>
    <row r="101" spans="2:17" outlineLevel="2" x14ac:dyDescent="0.25">
      <c r="B101" s="57" t="s">
        <v>323</v>
      </c>
      <c r="C101" s="58">
        <v>802003228</v>
      </c>
      <c r="D101" s="59" t="s">
        <v>98</v>
      </c>
      <c r="E101" s="60">
        <v>26</v>
      </c>
      <c r="F101" s="60">
        <v>0</v>
      </c>
      <c r="G101" s="60">
        <v>0</v>
      </c>
      <c r="H101" s="60">
        <f t="shared" si="9"/>
        <v>0</v>
      </c>
      <c r="I101" s="60">
        <v>0</v>
      </c>
      <c r="J101" s="60">
        <v>0</v>
      </c>
      <c r="K101" s="60">
        <v>0</v>
      </c>
      <c r="L101" s="60">
        <v>0</v>
      </c>
      <c r="M101" s="60">
        <v>0</v>
      </c>
      <c r="N101" s="60">
        <v>24995158</v>
      </c>
      <c r="O101" s="60">
        <v>0</v>
      </c>
      <c r="P101" s="60">
        <v>0</v>
      </c>
      <c r="Q101" s="61">
        <f t="shared" si="12"/>
        <v>24995158</v>
      </c>
    </row>
    <row r="102" spans="2:17" outlineLevel="2" x14ac:dyDescent="0.25">
      <c r="B102" s="57" t="s">
        <v>323</v>
      </c>
      <c r="C102" s="58">
        <v>812000243</v>
      </c>
      <c r="D102" s="59" t="s">
        <v>99</v>
      </c>
      <c r="E102" s="60">
        <v>33</v>
      </c>
      <c r="F102" s="60">
        <v>0</v>
      </c>
      <c r="G102" s="60">
        <v>0</v>
      </c>
      <c r="H102" s="60">
        <f t="shared" si="9"/>
        <v>0</v>
      </c>
      <c r="I102" s="60">
        <v>0</v>
      </c>
      <c r="J102" s="60">
        <v>0</v>
      </c>
      <c r="K102" s="60">
        <v>0</v>
      </c>
      <c r="L102" s="60">
        <v>0</v>
      </c>
      <c r="M102" s="60">
        <v>0</v>
      </c>
      <c r="N102" s="60">
        <v>8783632</v>
      </c>
      <c r="O102" s="60">
        <v>0</v>
      </c>
      <c r="P102" s="60">
        <v>0</v>
      </c>
      <c r="Q102" s="61">
        <f t="shared" si="12"/>
        <v>8783632</v>
      </c>
    </row>
    <row r="103" spans="2:17" outlineLevel="2" x14ac:dyDescent="0.25">
      <c r="B103" s="57" t="s">
        <v>323</v>
      </c>
      <c r="C103" s="58">
        <v>832001966</v>
      </c>
      <c r="D103" s="59" t="s">
        <v>100</v>
      </c>
      <c r="E103" s="60">
        <v>238</v>
      </c>
      <c r="F103" s="60">
        <v>0</v>
      </c>
      <c r="G103" s="60">
        <v>0</v>
      </c>
      <c r="H103" s="60">
        <f t="shared" si="9"/>
        <v>0</v>
      </c>
      <c r="I103" s="60">
        <v>0</v>
      </c>
      <c r="J103" s="60">
        <v>0</v>
      </c>
      <c r="K103" s="60">
        <v>0</v>
      </c>
      <c r="L103" s="60">
        <v>0</v>
      </c>
      <c r="M103" s="60">
        <v>0</v>
      </c>
      <c r="N103" s="60">
        <v>559645143</v>
      </c>
      <c r="O103" s="60">
        <v>0</v>
      </c>
      <c r="P103" s="60">
        <v>0</v>
      </c>
      <c r="Q103" s="61">
        <f t="shared" si="12"/>
        <v>559645143</v>
      </c>
    </row>
    <row r="104" spans="2:17" outlineLevel="2" x14ac:dyDescent="0.25">
      <c r="B104" s="57" t="s">
        <v>323</v>
      </c>
      <c r="C104" s="58">
        <v>890000464</v>
      </c>
      <c r="D104" s="59" t="s">
        <v>164</v>
      </c>
      <c r="E104" s="60">
        <v>1</v>
      </c>
      <c r="F104" s="60">
        <v>0</v>
      </c>
      <c r="G104" s="60">
        <v>0</v>
      </c>
      <c r="H104" s="60">
        <f t="shared" si="9"/>
        <v>0</v>
      </c>
      <c r="I104" s="60">
        <v>0</v>
      </c>
      <c r="J104" s="60">
        <v>0</v>
      </c>
      <c r="K104" s="60">
        <v>0</v>
      </c>
      <c r="L104" s="60">
        <v>0</v>
      </c>
      <c r="M104" s="60">
        <v>0</v>
      </c>
      <c r="N104" s="60">
        <v>113600</v>
      </c>
      <c r="O104" s="60">
        <v>0</v>
      </c>
      <c r="P104" s="60">
        <v>0</v>
      </c>
      <c r="Q104" s="61">
        <f t="shared" si="12"/>
        <v>113600</v>
      </c>
    </row>
    <row r="105" spans="2:17" outlineLevel="2" x14ac:dyDescent="0.25">
      <c r="B105" s="57" t="s">
        <v>323</v>
      </c>
      <c r="C105" s="58">
        <v>890001639</v>
      </c>
      <c r="D105" s="59" t="s">
        <v>101</v>
      </c>
      <c r="E105" s="60">
        <v>35</v>
      </c>
      <c r="F105" s="60">
        <v>0</v>
      </c>
      <c r="G105" s="60">
        <v>0</v>
      </c>
      <c r="H105" s="60">
        <f t="shared" si="9"/>
        <v>0</v>
      </c>
      <c r="I105" s="60">
        <v>0</v>
      </c>
      <c r="J105" s="60">
        <v>0</v>
      </c>
      <c r="K105" s="60">
        <v>0</v>
      </c>
      <c r="L105" s="60">
        <v>0</v>
      </c>
      <c r="M105" s="60">
        <v>0</v>
      </c>
      <c r="N105" s="60">
        <v>40190319</v>
      </c>
      <c r="O105" s="60">
        <v>0</v>
      </c>
      <c r="P105" s="60">
        <v>0</v>
      </c>
      <c r="Q105" s="61">
        <f t="shared" si="12"/>
        <v>40190319</v>
      </c>
    </row>
    <row r="106" spans="2:17" outlineLevel="2" x14ac:dyDescent="0.25">
      <c r="B106" s="57" t="s">
        <v>323</v>
      </c>
      <c r="C106" s="58">
        <v>890102006</v>
      </c>
      <c r="D106" s="59" t="s">
        <v>102</v>
      </c>
      <c r="E106" s="60">
        <v>84</v>
      </c>
      <c r="F106" s="60">
        <v>0</v>
      </c>
      <c r="G106" s="60">
        <v>0</v>
      </c>
      <c r="H106" s="60">
        <f t="shared" si="9"/>
        <v>0</v>
      </c>
      <c r="I106" s="60">
        <v>0</v>
      </c>
      <c r="J106" s="60">
        <v>0</v>
      </c>
      <c r="K106" s="60">
        <v>0</v>
      </c>
      <c r="L106" s="60">
        <v>0</v>
      </c>
      <c r="M106" s="60">
        <v>0</v>
      </c>
      <c r="N106" s="60">
        <v>138371464</v>
      </c>
      <c r="O106" s="60">
        <v>0</v>
      </c>
      <c r="P106" s="60">
        <v>0</v>
      </c>
      <c r="Q106" s="61">
        <f t="shared" si="12"/>
        <v>138371464</v>
      </c>
    </row>
    <row r="107" spans="2:17" outlineLevel="2" x14ac:dyDescent="0.25">
      <c r="B107" s="57" t="s">
        <v>323</v>
      </c>
      <c r="C107" s="58">
        <v>890102018</v>
      </c>
      <c r="D107" s="59" t="s">
        <v>103</v>
      </c>
      <c r="E107" s="60">
        <v>2</v>
      </c>
      <c r="F107" s="60">
        <v>0</v>
      </c>
      <c r="G107" s="60">
        <v>0</v>
      </c>
      <c r="H107" s="60">
        <f t="shared" si="9"/>
        <v>0</v>
      </c>
      <c r="I107" s="60">
        <v>0</v>
      </c>
      <c r="J107" s="60">
        <v>0</v>
      </c>
      <c r="K107" s="60">
        <v>0</v>
      </c>
      <c r="L107" s="60">
        <v>0</v>
      </c>
      <c r="M107" s="60">
        <v>0</v>
      </c>
      <c r="N107" s="60">
        <v>1244726</v>
      </c>
      <c r="O107" s="60">
        <v>0</v>
      </c>
      <c r="P107" s="60">
        <v>0</v>
      </c>
      <c r="Q107" s="61">
        <f t="shared" si="12"/>
        <v>1244726</v>
      </c>
    </row>
    <row r="108" spans="2:17" outlineLevel="2" x14ac:dyDescent="0.25">
      <c r="B108" s="57" t="s">
        <v>323</v>
      </c>
      <c r="C108" s="58">
        <v>890201235</v>
      </c>
      <c r="D108" s="59" t="s">
        <v>85</v>
      </c>
      <c r="E108" s="60">
        <v>14</v>
      </c>
      <c r="F108" s="60">
        <v>0</v>
      </c>
      <c r="G108" s="60">
        <v>0</v>
      </c>
      <c r="H108" s="60">
        <f t="shared" si="9"/>
        <v>0</v>
      </c>
      <c r="I108" s="60">
        <v>0</v>
      </c>
      <c r="J108" s="60">
        <v>0</v>
      </c>
      <c r="K108" s="60">
        <v>0</v>
      </c>
      <c r="L108" s="60">
        <v>0</v>
      </c>
      <c r="M108" s="60">
        <v>0</v>
      </c>
      <c r="N108" s="60">
        <v>18128474</v>
      </c>
      <c r="O108" s="60">
        <v>0</v>
      </c>
      <c r="P108" s="60">
        <v>-1377680</v>
      </c>
      <c r="Q108" s="61">
        <f t="shared" si="12"/>
        <v>16750794</v>
      </c>
    </row>
    <row r="109" spans="2:17" outlineLevel="2" x14ac:dyDescent="0.25">
      <c r="B109" s="57" t="s">
        <v>323</v>
      </c>
      <c r="C109" s="58">
        <v>890399029</v>
      </c>
      <c r="D109" s="59" t="s">
        <v>104</v>
      </c>
      <c r="E109" s="60">
        <v>186</v>
      </c>
      <c r="F109" s="60">
        <v>0</v>
      </c>
      <c r="G109" s="60">
        <v>0</v>
      </c>
      <c r="H109" s="60">
        <f t="shared" si="9"/>
        <v>0</v>
      </c>
      <c r="I109" s="60">
        <v>0</v>
      </c>
      <c r="J109" s="60">
        <v>0</v>
      </c>
      <c r="K109" s="60">
        <v>0</v>
      </c>
      <c r="L109" s="60">
        <v>0</v>
      </c>
      <c r="M109" s="60">
        <v>0</v>
      </c>
      <c r="N109" s="60">
        <v>134755866</v>
      </c>
      <c r="O109" s="60">
        <v>0</v>
      </c>
      <c r="P109" s="60">
        <v>0</v>
      </c>
      <c r="Q109" s="61">
        <f t="shared" si="12"/>
        <v>134755866</v>
      </c>
    </row>
    <row r="110" spans="2:17" outlineLevel="2" x14ac:dyDescent="0.25">
      <c r="B110" s="57" t="s">
        <v>323</v>
      </c>
      <c r="C110" s="58">
        <v>890480126</v>
      </c>
      <c r="D110" s="59" t="s">
        <v>105</v>
      </c>
      <c r="E110" s="60">
        <v>207</v>
      </c>
      <c r="F110" s="60">
        <v>0</v>
      </c>
      <c r="G110" s="60">
        <v>0</v>
      </c>
      <c r="H110" s="60">
        <f t="shared" si="9"/>
        <v>0</v>
      </c>
      <c r="I110" s="60"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253980763</v>
      </c>
      <c r="O110" s="60">
        <v>0</v>
      </c>
      <c r="P110" s="60">
        <v>0</v>
      </c>
      <c r="Q110" s="61">
        <f t="shared" si="12"/>
        <v>253980763</v>
      </c>
    </row>
    <row r="111" spans="2:17" outlineLevel="2" x14ac:dyDescent="0.25">
      <c r="B111" s="57" t="s">
        <v>323</v>
      </c>
      <c r="C111" s="58">
        <v>890480184</v>
      </c>
      <c r="D111" s="59" t="s">
        <v>106</v>
      </c>
      <c r="E111" s="60">
        <v>36</v>
      </c>
      <c r="F111" s="60">
        <v>0</v>
      </c>
      <c r="G111" s="60">
        <v>0</v>
      </c>
      <c r="H111" s="60">
        <f t="shared" si="9"/>
        <v>0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50755830</v>
      </c>
      <c r="O111" s="60">
        <v>0</v>
      </c>
      <c r="P111" s="60">
        <v>0</v>
      </c>
      <c r="Q111" s="61">
        <f t="shared" si="12"/>
        <v>50755830</v>
      </c>
    </row>
    <row r="112" spans="2:17" outlineLevel="2" x14ac:dyDescent="0.25">
      <c r="B112" s="57" t="s">
        <v>323</v>
      </c>
      <c r="C112" s="58">
        <v>890500890</v>
      </c>
      <c r="D112" s="59" t="s">
        <v>210</v>
      </c>
      <c r="E112" s="60">
        <v>46</v>
      </c>
      <c r="F112" s="60">
        <v>0</v>
      </c>
      <c r="G112" s="60">
        <v>0</v>
      </c>
      <c r="H112" s="60">
        <f t="shared" si="9"/>
        <v>0</v>
      </c>
      <c r="I112" s="60">
        <v>0</v>
      </c>
      <c r="J112" s="60">
        <v>0</v>
      </c>
      <c r="K112" s="60">
        <v>0</v>
      </c>
      <c r="L112" s="60">
        <v>0</v>
      </c>
      <c r="M112" s="60">
        <v>16408962</v>
      </c>
      <c r="N112" s="60">
        <v>82389584</v>
      </c>
      <c r="O112" s="60">
        <v>0</v>
      </c>
      <c r="P112" s="60">
        <v>0</v>
      </c>
      <c r="Q112" s="61">
        <f t="shared" si="12"/>
        <v>98798546</v>
      </c>
    </row>
    <row r="113" spans="2:17" outlineLevel="2" x14ac:dyDescent="0.25">
      <c r="B113" s="57" t="s">
        <v>323</v>
      </c>
      <c r="C113" s="58">
        <v>890716145</v>
      </c>
      <c r="D113" s="59" t="s">
        <v>108</v>
      </c>
      <c r="E113" s="60">
        <v>129</v>
      </c>
      <c r="F113" s="60">
        <v>0</v>
      </c>
      <c r="G113" s="60">
        <v>0</v>
      </c>
      <c r="H113" s="60">
        <f t="shared" si="9"/>
        <v>0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188083114</v>
      </c>
      <c r="O113" s="60">
        <v>0</v>
      </c>
      <c r="P113" s="60">
        <v>0</v>
      </c>
      <c r="Q113" s="61">
        <f t="shared" si="12"/>
        <v>188083114</v>
      </c>
    </row>
    <row r="114" spans="2:17" outlineLevel="2" x14ac:dyDescent="0.25">
      <c r="B114" s="57" t="s">
        <v>323</v>
      </c>
      <c r="C114" s="58">
        <v>890900286</v>
      </c>
      <c r="D114" s="59" t="s">
        <v>109</v>
      </c>
      <c r="E114" s="60">
        <v>12</v>
      </c>
      <c r="F114" s="60">
        <v>0</v>
      </c>
      <c r="G114" s="60">
        <v>0</v>
      </c>
      <c r="H114" s="60">
        <f t="shared" si="9"/>
        <v>0</v>
      </c>
      <c r="I114" s="60">
        <v>0</v>
      </c>
      <c r="J114" s="60">
        <v>0</v>
      </c>
      <c r="K114" s="60">
        <v>0</v>
      </c>
      <c r="L114" s="60">
        <v>0</v>
      </c>
      <c r="M114" s="60">
        <v>0</v>
      </c>
      <c r="N114" s="60">
        <v>11929048</v>
      </c>
      <c r="O114" s="60">
        <v>0</v>
      </c>
      <c r="P114" s="60">
        <v>0</v>
      </c>
      <c r="Q114" s="61">
        <f t="shared" si="12"/>
        <v>11929048</v>
      </c>
    </row>
    <row r="115" spans="2:17" outlineLevel="2" x14ac:dyDescent="0.25">
      <c r="B115" s="57" t="s">
        <v>323</v>
      </c>
      <c r="C115" s="58">
        <v>890906445</v>
      </c>
      <c r="D115" s="59" t="s">
        <v>170</v>
      </c>
      <c r="E115" s="60">
        <v>1</v>
      </c>
      <c r="F115" s="60">
        <v>0</v>
      </c>
      <c r="G115" s="60">
        <v>0</v>
      </c>
      <c r="H115" s="60">
        <f t="shared" si="9"/>
        <v>0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103210</v>
      </c>
      <c r="O115" s="60">
        <v>0</v>
      </c>
      <c r="P115" s="60">
        <v>0</v>
      </c>
      <c r="Q115" s="61">
        <f t="shared" si="12"/>
        <v>103210</v>
      </c>
    </row>
    <row r="116" spans="2:17" outlineLevel="2" x14ac:dyDescent="0.25">
      <c r="B116" s="57" t="s">
        <v>323</v>
      </c>
      <c r="C116" s="58">
        <v>890980998</v>
      </c>
      <c r="D116" s="59" t="s">
        <v>180</v>
      </c>
      <c r="E116" s="60">
        <v>2</v>
      </c>
      <c r="F116" s="60">
        <v>0</v>
      </c>
      <c r="G116" s="60">
        <v>0</v>
      </c>
      <c r="H116" s="60">
        <f t="shared" si="9"/>
        <v>0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442757</v>
      </c>
      <c r="O116" s="60">
        <v>0</v>
      </c>
      <c r="P116" s="60">
        <v>-54400</v>
      </c>
      <c r="Q116" s="61">
        <f t="shared" ref="Q116:Q137" si="13">SUM(H116:P116)</f>
        <v>388357</v>
      </c>
    </row>
    <row r="117" spans="2:17" outlineLevel="2" x14ac:dyDescent="0.25">
      <c r="B117" s="57" t="s">
        <v>323</v>
      </c>
      <c r="C117" s="58">
        <v>891180070</v>
      </c>
      <c r="D117" s="59" t="s">
        <v>173</v>
      </c>
      <c r="E117" s="60">
        <v>5</v>
      </c>
      <c r="F117" s="60">
        <v>0</v>
      </c>
      <c r="G117" s="60">
        <v>0</v>
      </c>
      <c r="H117" s="60">
        <f t="shared" si="9"/>
        <v>0</v>
      </c>
      <c r="I117" s="60">
        <v>0</v>
      </c>
      <c r="J117" s="60">
        <v>0</v>
      </c>
      <c r="K117" s="60">
        <v>0</v>
      </c>
      <c r="L117" s="60">
        <v>0</v>
      </c>
      <c r="M117" s="60">
        <v>0</v>
      </c>
      <c r="N117" s="60">
        <v>3542766</v>
      </c>
      <c r="O117" s="60">
        <v>0</v>
      </c>
      <c r="P117" s="60">
        <v>0</v>
      </c>
      <c r="Q117" s="61">
        <f t="shared" si="13"/>
        <v>3542766</v>
      </c>
    </row>
    <row r="118" spans="2:17" outlineLevel="2" x14ac:dyDescent="0.25">
      <c r="B118" s="57" t="s">
        <v>323</v>
      </c>
      <c r="C118" s="58">
        <v>891280001</v>
      </c>
      <c r="D118" s="59" t="s">
        <v>111</v>
      </c>
      <c r="E118" s="60">
        <v>38</v>
      </c>
      <c r="F118" s="60">
        <v>0</v>
      </c>
      <c r="G118" s="60">
        <v>0</v>
      </c>
      <c r="H118" s="60">
        <f t="shared" si="9"/>
        <v>0</v>
      </c>
      <c r="I118" s="60">
        <v>0</v>
      </c>
      <c r="J118" s="60">
        <v>0</v>
      </c>
      <c r="K118" s="60">
        <v>0</v>
      </c>
      <c r="L118" s="60">
        <v>0</v>
      </c>
      <c r="M118" s="60">
        <v>0</v>
      </c>
      <c r="N118" s="60">
        <v>60776463</v>
      </c>
      <c r="O118" s="60">
        <v>0</v>
      </c>
      <c r="P118" s="60">
        <v>0</v>
      </c>
      <c r="Q118" s="61">
        <f t="shared" si="13"/>
        <v>60776463</v>
      </c>
    </row>
    <row r="119" spans="2:17" outlineLevel="2" x14ac:dyDescent="0.25">
      <c r="B119" s="57" t="s">
        <v>323</v>
      </c>
      <c r="C119" s="58">
        <v>891480085</v>
      </c>
      <c r="D119" s="59" t="s">
        <v>112</v>
      </c>
      <c r="E119" s="60">
        <v>4</v>
      </c>
      <c r="F119" s="60">
        <v>0</v>
      </c>
      <c r="G119" s="60">
        <v>0</v>
      </c>
      <c r="H119" s="60">
        <f t="shared" si="9"/>
        <v>0</v>
      </c>
      <c r="I119" s="60">
        <v>0</v>
      </c>
      <c r="J119" s="60">
        <v>0</v>
      </c>
      <c r="K119" s="60">
        <v>0</v>
      </c>
      <c r="L119" s="60">
        <v>0</v>
      </c>
      <c r="M119" s="60">
        <v>0</v>
      </c>
      <c r="N119" s="60">
        <v>7105823</v>
      </c>
      <c r="O119" s="60">
        <v>0</v>
      </c>
      <c r="P119" s="60">
        <v>0</v>
      </c>
      <c r="Q119" s="61">
        <f t="shared" si="13"/>
        <v>7105823</v>
      </c>
    </row>
    <row r="120" spans="2:17" outlineLevel="2" x14ac:dyDescent="0.25">
      <c r="B120" s="57" t="s">
        <v>323</v>
      </c>
      <c r="C120" s="58">
        <v>891580016</v>
      </c>
      <c r="D120" s="59" t="s">
        <v>113</v>
      </c>
      <c r="E120" s="60">
        <v>19</v>
      </c>
      <c r="F120" s="60">
        <v>0</v>
      </c>
      <c r="G120" s="60">
        <v>0</v>
      </c>
      <c r="H120" s="60">
        <f t="shared" si="9"/>
        <v>0</v>
      </c>
      <c r="I120" s="60">
        <v>0</v>
      </c>
      <c r="J120" s="60">
        <v>0</v>
      </c>
      <c r="K120" s="60">
        <v>0</v>
      </c>
      <c r="L120" s="60">
        <v>0</v>
      </c>
      <c r="M120" s="60">
        <v>0</v>
      </c>
      <c r="N120" s="60">
        <v>42640641</v>
      </c>
      <c r="O120" s="60">
        <v>0</v>
      </c>
      <c r="P120" s="60">
        <v>0</v>
      </c>
      <c r="Q120" s="61">
        <f t="shared" si="13"/>
        <v>42640641</v>
      </c>
    </row>
    <row r="121" spans="2:17" outlineLevel="2" x14ac:dyDescent="0.25">
      <c r="B121" s="57" t="s">
        <v>323</v>
      </c>
      <c r="C121" s="58">
        <v>891680004</v>
      </c>
      <c r="D121" s="59" t="s">
        <v>114</v>
      </c>
      <c r="E121" s="60">
        <v>42</v>
      </c>
      <c r="F121" s="60">
        <v>0</v>
      </c>
      <c r="G121" s="60">
        <v>0</v>
      </c>
      <c r="H121" s="60">
        <f t="shared" si="9"/>
        <v>0</v>
      </c>
      <c r="I121" s="60">
        <v>0</v>
      </c>
      <c r="J121" s="60">
        <v>0</v>
      </c>
      <c r="K121" s="60">
        <v>0</v>
      </c>
      <c r="L121" s="60">
        <v>0</v>
      </c>
      <c r="M121" s="60">
        <v>0</v>
      </c>
      <c r="N121" s="60">
        <v>75837328</v>
      </c>
      <c r="O121" s="60">
        <v>0</v>
      </c>
      <c r="P121" s="60">
        <v>0</v>
      </c>
      <c r="Q121" s="61">
        <f t="shared" si="13"/>
        <v>75837328</v>
      </c>
    </row>
    <row r="122" spans="2:17" outlineLevel="2" x14ac:dyDescent="0.25">
      <c r="B122" s="57" t="s">
        <v>323</v>
      </c>
      <c r="C122" s="58">
        <v>891780009</v>
      </c>
      <c r="D122" s="59" t="s">
        <v>227</v>
      </c>
      <c r="E122" s="60">
        <v>2</v>
      </c>
      <c r="F122" s="60">
        <v>0</v>
      </c>
      <c r="G122" s="60">
        <v>0</v>
      </c>
      <c r="H122" s="60">
        <f t="shared" si="9"/>
        <v>0</v>
      </c>
      <c r="I122" s="60">
        <v>0</v>
      </c>
      <c r="J122" s="60">
        <v>0</v>
      </c>
      <c r="K122" s="60">
        <v>0</v>
      </c>
      <c r="L122" s="60">
        <v>0</v>
      </c>
      <c r="M122" s="60">
        <v>0</v>
      </c>
      <c r="N122" s="60">
        <v>1371417</v>
      </c>
      <c r="O122" s="60">
        <v>0</v>
      </c>
      <c r="P122" s="60">
        <v>0</v>
      </c>
      <c r="Q122" s="61">
        <f t="shared" si="13"/>
        <v>1371417</v>
      </c>
    </row>
    <row r="123" spans="2:17" outlineLevel="2" x14ac:dyDescent="0.25">
      <c r="B123" s="57" t="s">
        <v>323</v>
      </c>
      <c r="C123" s="58">
        <v>891800498</v>
      </c>
      <c r="D123" s="59" t="s">
        <v>115</v>
      </c>
      <c r="E123" s="60">
        <v>60</v>
      </c>
      <c r="F123" s="60">
        <v>0</v>
      </c>
      <c r="G123" s="60">
        <v>0</v>
      </c>
      <c r="H123" s="60">
        <f t="shared" si="9"/>
        <v>0</v>
      </c>
      <c r="I123" s="60">
        <v>0</v>
      </c>
      <c r="J123" s="60">
        <v>0</v>
      </c>
      <c r="K123" s="60">
        <v>0</v>
      </c>
      <c r="L123" s="60">
        <v>0</v>
      </c>
      <c r="M123" s="60">
        <v>0</v>
      </c>
      <c r="N123" s="60">
        <v>83327613</v>
      </c>
      <c r="O123" s="60">
        <v>0</v>
      </c>
      <c r="P123" s="60">
        <v>0</v>
      </c>
      <c r="Q123" s="61">
        <f t="shared" si="13"/>
        <v>83327613</v>
      </c>
    </row>
    <row r="124" spans="2:17" outlineLevel="2" x14ac:dyDescent="0.25">
      <c r="B124" s="57" t="s">
        <v>323</v>
      </c>
      <c r="C124" s="58">
        <v>891855502</v>
      </c>
      <c r="D124" s="59" t="s">
        <v>116</v>
      </c>
      <c r="E124" s="60">
        <v>17</v>
      </c>
      <c r="F124" s="60">
        <v>0</v>
      </c>
      <c r="G124" s="60">
        <v>0</v>
      </c>
      <c r="H124" s="60">
        <f t="shared" si="9"/>
        <v>0</v>
      </c>
      <c r="I124" s="60">
        <v>0</v>
      </c>
      <c r="J124" s="60">
        <v>0</v>
      </c>
      <c r="K124" s="60">
        <v>0</v>
      </c>
      <c r="L124" s="60">
        <v>0</v>
      </c>
      <c r="M124" s="60">
        <v>193881180</v>
      </c>
      <c r="N124" s="60">
        <v>98293025.700000003</v>
      </c>
      <c r="O124" s="60">
        <v>0</v>
      </c>
      <c r="P124" s="60">
        <v>0</v>
      </c>
      <c r="Q124" s="61">
        <f t="shared" si="13"/>
        <v>292174205.69999999</v>
      </c>
    </row>
    <row r="125" spans="2:17" outlineLevel="2" x14ac:dyDescent="0.25">
      <c r="B125" s="57" t="s">
        <v>323</v>
      </c>
      <c r="C125" s="58">
        <v>892000148</v>
      </c>
      <c r="D125" s="59" t="s">
        <v>117</v>
      </c>
      <c r="E125" s="60">
        <v>139</v>
      </c>
      <c r="F125" s="60">
        <v>0</v>
      </c>
      <c r="G125" s="60">
        <v>0</v>
      </c>
      <c r="H125" s="60">
        <f t="shared" si="9"/>
        <v>0</v>
      </c>
      <c r="I125" s="60">
        <v>0</v>
      </c>
      <c r="J125" s="60">
        <v>0</v>
      </c>
      <c r="K125" s="60">
        <v>0</v>
      </c>
      <c r="L125" s="60">
        <v>0</v>
      </c>
      <c r="M125" s="60">
        <v>0</v>
      </c>
      <c r="N125" s="60">
        <v>209280831</v>
      </c>
      <c r="O125" s="60">
        <v>0</v>
      </c>
      <c r="P125" s="60">
        <v>0</v>
      </c>
      <c r="Q125" s="61">
        <f t="shared" si="13"/>
        <v>209280831</v>
      </c>
    </row>
    <row r="126" spans="2:17" outlineLevel="2" x14ac:dyDescent="0.25">
      <c r="B126" s="57" t="s">
        <v>323</v>
      </c>
      <c r="C126" s="58">
        <v>892001476</v>
      </c>
      <c r="D126" s="59" t="s">
        <v>118</v>
      </c>
      <c r="E126" s="60">
        <v>21</v>
      </c>
      <c r="F126" s="60">
        <v>0</v>
      </c>
      <c r="G126" s="60">
        <v>49906312</v>
      </c>
      <c r="H126" s="60">
        <f t="shared" si="9"/>
        <v>49906312</v>
      </c>
      <c r="I126" s="60">
        <v>0</v>
      </c>
      <c r="J126" s="60">
        <v>0</v>
      </c>
      <c r="K126" s="60">
        <v>0</v>
      </c>
      <c r="L126" s="60">
        <v>0</v>
      </c>
      <c r="M126" s="60">
        <v>11331674</v>
      </c>
      <c r="N126" s="60">
        <v>65565063</v>
      </c>
      <c r="O126" s="60">
        <v>0</v>
      </c>
      <c r="P126" s="60">
        <v>0</v>
      </c>
      <c r="Q126" s="61">
        <f t="shared" si="13"/>
        <v>126803049</v>
      </c>
    </row>
    <row r="127" spans="2:17" outlineLevel="2" x14ac:dyDescent="0.25">
      <c r="B127" s="57" t="s">
        <v>323</v>
      </c>
      <c r="C127" s="58">
        <v>892099120</v>
      </c>
      <c r="D127" s="59" t="s">
        <v>119</v>
      </c>
      <c r="E127" s="60">
        <v>8</v>
      </c>
      <c r="F127" s="60">
        <v>0</v>
      </c>
      <c r="G127" s="60">
        <v>0</v>
      </c>
      <c r="H127" s="60">
        <f t="shared" si="9"/>
        <v>0</v>
      </c>
      <c r="I127" s="60">
        <v>0</v>
      </c>
      <c r="J127" s="60">
        <v>0</v>
      </c>
      <c r="K127" s="60">
        <v>0</v>
      </c>
      <c r="L127" s="60">
        <v>0</v>
      </c>
      <c r="M127" s="60">
        <v>0</v>
      </c>
      <c r="N127" s="60">
        <v>4790888</v>
      </c>
      <c r="O127" s="60">
        <v>0</v>
      </c>
      <c r="P127" s="60">
        <v>0</v>
      </c>
      <c r="Q127" s="61">
        <f t="shared" si="13"/>
        <v>4790888</v>
      </c>
    </row>
    <row r="128" spans="2:17" outlineLevel="2" x14ac:dyDescent="0.25">
      <c r="B128" s="57" t="s">
        <v>323</v>
      </c>
      <c r="C128" s="58">
        <v>892099149</v>
      </c>
      <c r="D128" s="59" t="s">
        <v>317</v>
      </c>
      <c r="E128" s="60">
        <v>1</v>
      </c>
      <c r="F128" s="60">
        <v>0</v>
      </c>
      <c r="G128" s="60">
        <v>0</v>
      </c>
      <c r="H128" s="60">
        <f t="shared" si="9"/>
        <v>0</v>
      </c>
      <c r="I128" s="60">
        <v>0</v>
      </c>
      <c r="J128" s="60">
        <v>33024721</v>
      </c>
      <c r="K128" s="60">
        <v>0</v>
      </c>
      <c r="L128" s="60">
        <v>0</v>
      </c>
      <c r="M128" s="60">
        <v>0</v>
      </c>
      <c r="N128" s="60">
        <v>0</v>
      </c>
      <c r="O128" s="60">
        <v>0</v>
      </c>
      <c r="P128" s="60">
        <v>0</v>
      </c>
      <c r="Q128" s="61">
        <f t="shared" si="13"/>
        <v>33024721</v>
      </c>
    </row>
    <row r="129" spans="2:17" outlineLevel="2" x14ac:dyDescent="0.25">
      <c r="B129" s="57" t="s">
        <v>323</v>
      </c>
      <c r="C129" s="58">
        <v>892099152</v>
      </c>
      <c r="D129" s="59" t="s">
        <v>171</v>
      </c>
      <c r="E129" s="60">
        <v>4</v>
      </c>
      <c r="F129" s="60">
        <v>0</v>
      </c>
      <c r="G129" s="60">
        <v>0</v>
      </c>
      <c r="H129" s="60">
        <f t="shared" si="9"/>
        <v>0</v>
      </c>
      <c r="I129" s="60">
        <v>0</v>
      </c>
      <c r="J129" s="60">
        <v>0</v>
      </c>
      <c r="K129" s="60">
        <v>0</v>
      </c>
      <c r="L129" s="60">
        <v>0</v>
      </c>
      <c r="M129" s="60">
        <v>0</v>
      </c>
      <c r="N129" s="60">
        <v>2751517</v>
      </c>
      <c r="O129" s="60">
        <v>0</v>
      </c>
      <c r="P129" s="60">
        <v>0</v>
      </c>
      <c r="Q129" s="61">
        <f t="shared" si="13"/>
        <v>2751517</v>
      </c>
    </row>
    <row r="130" spans="2:17" outlineLevel="2" x14ac:dyDescent="0.25">
      <c r="B130" s="57" t="s">
        <v>323</v>
      </c>
      <c r="C130" s="58">
        <v>892115003</v>
      </c>
      <c r="D130" s="59" t="s">
        <v>120</v>
      </c>
      <c r="E130" s="60">
        <v>63</v>
      </c>
      <c r="F130" s="60">
        <v>0</v>
      </c>
      <c r="G130" s="60">
        <v>0</v>
      </c>
      <c r="H130" s="60">
        <f t="shared" si="9"/>
        <v>0</v>
      </c>
      <c r="I130" s="60">
        <v>0</v>
      </c>
      <c r="J130" s="60">
        <v>0</v>
      </c>
      <c r="K130" s="60">
        <v>0</v>
      </c>
      <c r="L130" s="60">
        <v>0</v>
      </c>
      <c r="M130" s="60">
        <v>0</v>
      </c>
      <c r="N130" s="60">
        <v>176461025</v>
      </c>
      <c r="O130" s="60">
        <v>0</v>
      </c>
      <c r="P130" s="60">
        <v>0</v>
      </c>
      <c r="Q130" s="61">
        <f t="shared" si="13"/>
        <v>176461025</v>
      </c>
    </row>
    <row r="131" spans="2:17" outlineLevel="2" x14ac:dyDescent="0.25">
      <c r="B131" s="57" t="s">
        <v>323</v>
      </c>
      <c r="C131" s="58">
        <v>892280016</v>
      </c>
      <c r="D131" s="59" t="s">
        <v>121</v>
      </c>
      <c r="E131" s="60">
        <v>35</v>
      </c>
      <c r="F131" s="60">
        <v>0</v>
      </c>
      <c r="G131" s="60">
        <v>0</v>
      </c>
      <c r="H131" s="60">
        <f t="shared" si="9"/>
        <v>0</v>
      </c>
      <c r="I131" s="60">
        <v>0</v>
      </c>
      <c r="J131" s="60">
        <v>0</v>
      </c>
      <c r="K131" s="60">
        <v>0</v>
      </c>
      <c r="L131" s="60">
        <v>0</v>
      </c>
      <c r="M131" s="60">
        <v>0</v>
      </c>
      <c r="N131" s="60">
        <v>9045451</v>
      </c>
      <c r="O131" s="60">
        <v>0</v>
      </c>
      <c r="P131" s="60">
        <v>0</v>
      </c>
      <c r="Q131" s="61">
        <f t="shared" si="13"/>
        <v>9045451</v>
      </c>
    </row>
    <row r="132" spans="2:17" outlineLevel="2" x14ac:dyDescent="0.25">
      <c r="B132" s="57" t="s">
        <v>323</v>
      </c>
      <c r="C132" s="58">
        <v>892280021</v>
      </c>
      <c r="D132" s="59" t="s">
        <v>122</v>
      </c>
      <c r="E132" s="60">
        <v>68</v>
      </c>
      <c r="F132" s="60">
        <v>0</v>
      </c>
      <c r="G132" s="60">
        <v>0</v>
      </c>
      <c r="H132" s="60">
        <f t="shared" si="9"/>
        <v>0</v>
      </c>
      <c r="I132" s="60">
        <v>0</v>
      </c>
      <c r="J132" s="60">
        <v>0</v>
      </c>
      <c r="K132" s="60">
        <v>0</v>
      </c>
      <c r="L132" s="60">
        <v>0</v>
      </c>
      <c r="M132" s="60">
        <v>0</v>
      </c>
      <c r="N132" s="60">
        <v>53268656</v>
      </c>
      <c r="O132" s="60">
        <v>0</v>
      </c>
      <c r="P132" s="60">
        <v>0</v>
      </c>
      <c r="Q132" s="61">
        <f t="shared" si="13"/>
        <v>53268656</v>
      </c>
    </row>
    <row r="133" spans="2:17" outlineLevel="2" x14ac:dyDescent="0.25">
      <c r="B133" s="57" t="s">
        <v>323</v>
      </c>
      <c r="C133" s="58">
        <v>892300211</v>
      </c>
      <c r="D133" s="59" t="s">
        <v>123</v>
      </c>
      <c r="E133" s="60">
        <v>2</v>
      </c>
      <c r="F133" s="60">
        <v>0</v>
      </c>
      <c r="G133" s="60">
        <v>0</v>
      </c>
      <c r="H133" s="60">
        <f t="shared" si="9"/>
        <v>0</v>
      </c>
      <c r="I133" s="60">
        <v>0</v>
      </c>
      <c r="J133" s="60">
        <v>0</v>
      </c>
      <c r="K133" s="60">
        <v>0</v>
      </c>
      <c r="L133" s="60">
        <v>0</v>
      </c>
      <c r="M133" s="60">
        <v>0</v>
      </c>
      <c r="N133" s="60">
        <v>80073</v>
      </c>
      <c r="O133" s="60">
        <v>0</v>
      </c>
      <c r="P133" s="60">
        <v>0</v>
      </c>
      <c r="Q133" s="61">
        <f t="shared" si="13"/>
        <v>80073</v>
      </c>
    </row>
    <row r="134" spans="2:17" outlineLevel="2" x14ac:dyDescent="0.25">
      <c r="B134" s="57" t="s">
        <v>323</v>
      </c>
      <c r="C134" s="58">
        <v>892399999</v>
      </c>
      <c r="D134" s="59" t="s">
        <v>124</v>
      </c>
      <c r="E134" s="60">
        <v>68</v>
      </c>
      <c r="F134" s="60">
        <v>0</v>
      </c>
      <c r="G134" s="60">
        <v>0</v>
      </c>
      <c r="H134" s="60">
        <f t="shared" si="9"/>
        <v>0</v>
      </c>
      <c r="I134" s="60">
        <v>0</v>
      </c>
      <c r="J134" s="60">
        <v>0</v>
      </c>
      <c r="K134" s="60">
        <v>0</v>
      </c>
      <c r="L134" s="60">
        <v>56768</v>
      </c>
      <c r="M134" s="60">
        <v>0</v>
      </c>
      <c r="N134" s="60">
        <v>112574678</v>
      </c>
      <c r="O134" s="60">
        <v>0</v>
      </c>
      <c r="P134" s="60">
        <v>0</v>
      </c>
      <c r="Q134" s="61">
        <f t="shared" si="13"/>
        <v>112631446</v>
      </c>
    </row>
    <row r="135" spans="2:17" outlineLevel="2" x14ac:dyDescent="0.25">
      <c r="B135" s="57" t="s">
        <v>323</v>
      </c>
      <c r="C135" s="58">
        <v>899999114</v>
      </c>
      <c r="D135" s="59" t="s">
        <v>125</v>
      </c>
      <c r="E135" s="60">
        <v>481</v>
      </c>
      <c r="F135" s="60">
        <v>0</v>
      </c>
      <c r="G135" s="60">
        <v>0</v>
      </c>
      <c r="H135" s="60">
        <f t="shared" si="9"/>
        <v>0</v>
      </c>
      <c r="I135" s="60">
        <v>0</v>
      </c>
      <c r="J135" s="60">
        <v>0</v>
      </c>
      <c r="K135" s="60">
        <v>0</v>
      </c>
      <c r="L135" s="60">
        <v>0</v>
      </c>
      <c r="M135" s="60">
        <v>3333258</v>
      </c>
      <c r="N135" s="60">
        <v>1042698164</v>
      </c>
      <c r="O135" s="60">
        <v>0</v>
      </c>
      <c r="P135" s="60">
        <v>-45100</v>
      </c>
      <c r="Q135" s="61">
        <f t="shared" si="13"/>
        <v>1045986322</v>
      </c>
    </row>
    <row r="136" spans="2:17" outlineLevel="2" x14ac:dyDescent="0.25">
      <c r="B136" s="57" t="s">
        <v>323</v>
      </c>
      <c r="C136" s="58">
        <v>899999336</v>
      </c>
      <c r="D136" s="59" t="s">
        <v>189</v>
      </c>
      <c r="E136" s="60">
        <v>360</v>
      </c>
      <c r="F136" s="60">
        <v>0</v>
      </c>
      <c r="G136" s="60">
        <v>0</v>
      </c>
      <c r="H136" s="60">
        <f t="shared" si="9"/>
        <v>0</v>
      </c>
      <c r="I136" s="60">
        <v>0</v>
      </c>
      <c r="J136" s="60">
        <v>0</v>
      </c>
      <c r="K136" s="60">
        <v>0</v>
      </c>
      <c r="L136" s="60">
        <v>0</v>
      </c>
      <c r="M136" s="60">
        <v>0</v>
      </c>
      <c r="N136" s="60">
        <v>1061180780</v>
      </c>
      <c r="O136" s="60">
        <v>0</v>
      </c>
      <c r="P136" s="60">
        <v>0</v>
      </c>
      <c r="Q136" s="61">
        <f t="shared" si="13"/>
        <v>1061180780</v>
      </c>
    </row>
    <row r="137" spans="2:17" ht="12" outlineLevel="2" thickBot="1" x14ac:dyDescent="0.3">
      <c r="B137" s="57" t="s">
        <v>323</v>
      </c>
      <c r="C137" s="58">
        <v>900034608</v>
      </c>
      <c r="D137" s="59" t="s">
        <v>159</v>
      </c>
      <c r="E137" s="60">
        <v>28</v>
      </c>
      <c r="F137" s="60">
        <v>0</v>
      </c>
      <c r="G137" s="60">
        <v>0</v>
      </c>
      <c r="H137" s="60">
        <f t="shared" si="9"/>
        <v>0</v>
      </c>
      <c r="I137" s="60">
        <v>0</v>
      </c>
      <c r="J137" s="60">
        <v>0</v>
      </c>
      <c r="K137" s="60">
        <v>0</v>
      </c>
      <c r="L137" s="60">
        <v>0</v>
      </c>
      <c r="M137" s="60">
        <v>187002767</v>
      </c>
      <c r="N137" s="60">
        <v>236995770</v>
      </c>
      <c r="O137" s="60">
        <v>0</v>
      </c>
      <c r="P137" s="60">
        <v>0</v>
      </c>
      <c r="Q137" s="61">
        <f t="shared" si="13"/>
        <v>423998537</v>
      </c>
    </row>
    <row r="138" spans="2:17" ht="12" outlineLevel="1" thickBot="1" x14ac:dyDescent="0.3">
      <c r="B138" s="67" t="s">
        <v>326</v>
      </c>
      <c r="C138" s="94"/>
      <c r="D138" s="94"/>
      <c r="E138" s="68">
        <f t="shared" ref="E138:Q138" si="14">SUBTOTAL(9,E84:E137)</f>
        <v>3729</v>
      </c>
      <c r="F138" s="68">
        <f t="shared" si="14"/>
        <v>0</v>
      </c>
      <c r="G138" s="68">
        <f t="shared" si="14"/>
        <v>49906312</v>
      </c>
      <c r="H138" s="68">
        <f t="shared" si="14"/>
        <v>49906312</v>
      </c>
      <c r="I138" s="68">
        <f t="shared" si="14"/>
        <v>0</v>
      </c>
      <c r="J138" s="68">
        <f t="shared" si="14"/>
        <v>33024721</v>
      </c>
      <c r="K138" s="68">
        <f t="shared" si="14"/>
        <v>0</v>
      </c>
      <c r="L138" s="68">
        <f t="shared" si="14"/>
        <v>56768</v>
      </c>
      <c r="M138" s="68">
        <f t="shared" si="14"/>
        <v>412108651</v>
      </c>
      <c r="N138" s="68">
        <f t="shared" si="14"/>
        <v>6642751629.4699993</v>
      </c>
      <c r="O138" s="68">
        <f t="shared" si="14"/>
        <v>0</v>
      </c>
      <c r="P138" s="68">
        <f t="shared" si="14"/>
        <v>-1477180</v>
      </c>
      <c r="Q138" s="69">
        <f t="shared" si="14"/>
        <v>7136370901.4699993</v>
      </c>
    </row>
    <row r="139" spans="2:17" outlineLevel="2" x14ac:dyDescent="0.25">
      <c r="B139" s="57" t="s">
        <v>324</v>
      </c>
      <c r="C139" s="58">
        <v>800037166</v>
      </c>
      <c r="D139" s="59" t="s">
        <v>184</v>
      </c>
      <c r="E139" s="60">
        <v>1</v>
      </c>
      <c r="F139" s="60">
        <v>0</v>
      </c>
      <c r="G139" s="60">
        <v>0</v>
      </c>
      <c r="H139" s="60">
        <f t="shared" si="9"/>
        <v>0</v>
      </c>
      <c r="I139" s="60">
        <v>0</v>
      </c>
      <c r="J139" s="60">
        <v>0</v>
      </c>
      <c r="K139" s="60">
        <v>0</v>
      </c>
      <c r="L139" s="60">
        <v>0</v>
      </c>
      <c r="M139" s="60">
        <v>0</v>
      </c>
      <c r="N139" s="60">
        <v>20955</v>
      </c>
      <c r="O139" s="60">
        <v>0</v>
      </c>
      <c r="P139" s="60">
        <v>0</v>
      </c>
      <c r="Q139" s="61">
        <f t="shared" ref="Q139:Q171" si="15">SUM(H139:P139)</f>
        <v>20955</v>
      </c>
    </row>
    <row r="140" spans="2:17" outlineLevel="2" x14ac:dyDescent="0.25">
      <c r="B140" s="57" t="s">
        <v>324</v>
      </c>
      <c r="C140" s="58">
        <v>800044113</v>
      </c>
      <c r="D140" s="59" t="s">
        <v>211</v>
      </c>
      <c r="E140" s="60">
        <v>2</v>
      </c>
      <c r="F140" s="60">
        <v>0</v>
      </c>
      <c r="G140" s="60">
        <v>0</v>
      </c>
      <c r="H140" s="60">
        <f t="shared" si="9"/>
        <v>0</v>
      </c>
      <c r="I140" s="60"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2368296</v>
      </c>
      <c r="O140" s="60">
        <v>0</v>
      </c>
      <c r="P140" s="60">
        <v>0</v>
      </c>
      <c r="Q140" s="61">
        <f t="shared" si="15"/>
        <v>2368296</v>
      </c>
    </row>
    <row r="141" spans="2:17" outlineLevel="2" x14ac:dyDescent="0.25">
      <c r="B141" s="57" t="s">
        <v>324</v>
      </c>
      <c r="C141" s="58">
        <v>800079035</v>
      </c>
      <c r="D141" s="59" t="s">
        <v>212</v>
      </c>
      <c r="E141" s="60">
        <v>1</v>
      </c>
      <c r="F141" s="60">
        <v>0</v>
      </c>
      <c r="G141" s="60">
        <v>0</v>
      </c>
      <c r="H141" s="60">
        <f t="shared" si="9"/>
        <v>0</v>
      </c>
      <c r="I141" s="60"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56451</v>
      </c>
      <c r="O141" s="60">
        <v>0</v>
      </c>
      <c r="P141" s="60">
        <v>0</v>
      </c>
      <c r="Q141" s="61">
        <f t="shared" si="15"/>
        <v>56451</v>
      </c>
    </row>
    <row r="142" spans="2:17" outlineLevel="2" x14ac:dyDescent="0.25">
      <c r="B142" s="57" t="s">
        <v>324</v>
      </c>
      <c r="C142" s="58">
        <v>800095466</v>
      </c>
      <c r="D142" s="59" t="s">
        <v>185</v>
      </c>
      <c r="E142" s="60">
        <v>1</v>
      </c>
      <c r="F142" s="60">
        <v>0</v>
      </c>
      <c r="G142" s="60">
        <v>0</v>
      </c>
      <c r="H142" s="60">
        <f t="shared" si="9"/>
        <v>0</v>
      </c>
      <c r="I142" s="60"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51300</v>
      </c>
      <c r="O142" s="60">
        <v>0</v>
      </c>
      <c r="P142" s="60">
        <v>0</v>
      </c>
      <c r="Q142" s="61">
        <f t="shared" si="15"/>
        <v>51300</v>
      </c>
    </row>
    <row r="143" spans="2:17" outlineLevel="2" x14ac:dyDescent="0.25">
      <c r="B143" s="57" t="s">
        <v>324</v>
      </c>
      <c r="C143" s="58">
        <v>800096595</v>
      </c>
      <c r="D143" s="59" t="s">
        <v>176</v>
      </c>
      <c r="E143" s="60">
        <v>1</v>
      </c>
      <c r="F143" s="60">
        <v>0</v>
      </c>
      <c r="G143" s="60">
        <v>0</v>
      </c>
      <c r="H143" s="60">
        <f t="shared" ref="H143:H213" si="16">+F143+G143</f>
        <v>0</v>
      </c>
      <c r="I143" s="60">
        <v>0</v>
      </c>
      <c r="J143" s="60">
        <v>0</v>
      </c>
      <c r="K143" s="60">
        <v>0</v>
      </c>
      <c r="L143" s="60">
        <v>0</v>
      </c>
      <c r="M143" s="60">
        <v>0</v>
      </c>
      <c r="N143" s="60">
        <v>77900</v>
      </c>
      <c r="O143" s="60">
        <v>0</v>
      </c>
      <c r="P143" s="60">
        <v>0</v>
      </c>
      <c r="Q143" s="61">
        <f t="shared" si="15"/>
        <v>77900</v>
      </c>
    </row>
    <row r="144" spans="2:17" outlineLevel="2" x14ac:dyDescent="0.25">
      <c r="B144" s="57" t="s">
        <v>324</v>
      </c>
      <c r="C144" s="58">
        <v>800098195</v>
      </c>
      <c r="D144" s="59" t="s">
        <v>213</v>
      </c>
      <c r="E144" s="60">
        <v>2</v>
      </c>
      <c r="F144" s="60">
        <v>0</v>
      </c>
      <c r="G144" s="60">
        <v>0</v>
      </c>
      <c r="H144" s="60">
        <f t="shared" si="16"/>
        <v>0</v>
      </c>
      <c r="I144" s="60">
        <v>0</v>
      </c>
      <c r="J144" s="60">
        <v>0</v>
      </c>
      <c r="K144" s="60">
        <v>0</v>
      </c>
      <c r="L144" s="60">
        <v>0</v>
      </c>
      <c r="M144" s="60">
        <v>0</v>
      </c>
      <c r="N144" s="60">
        <v>7805324</v>
      </c>
      <c r="O144" s="60">
        <v>0</v>
      </c>
      <c r="P144" s="60">
        <v>0</v>
      </c>
      <c r="Q144" s="61">
        <f t="shared" si="15"/>
        <v>7805324</v>
      </c>
    </row>
    <row r="145" spans="2:17" outlineLevel="2" x14ac:dyDescent="0.25">
      <c r="B145" s="57" t="s">
        <v>324</v>
      </c>
      <c r="C145" s="58">
        <v>800099310</v>
      </c>
      <c r="D145" s="59" t="s">
        <v>283</v>
      </c>
      <c r="E145" s="60">
        <v>1</v>
      </c>
      <c r="F145" s="60">
        <v>0</v>
      </c>
      <c r="G145" s="60">
        <v>0</v>
      </c>
      <c r="H145" s="60">
        <f t="shared" si="16"/>
        <v>0</v>
      </c>
      <c r="I145" s="60">
        <v>0</v>
      </c>
      <c r="J145" s="60">
        <v>0</v>
      </c>
      <c r="K145" s="60">
        <v>0</v>
      </c>
      <c r="L145" s="60">
        <v>0</v>
      </c>
      <c r="M145" s="60">
        <v>0</v>
      </c>
      <c r="N145" s="60">
        <v>138000</v>
      </c>
      <c r="O145" s="60">
        <v>0</v>
      </c>
      <c r="P145" s="60">
        <v>0</v>
      </c>
      <c r="Q145" s="61">
        <f t="shared" si="15"/>
        <v>138000</v>
      </c>
    </row>
    <row r="146" spans="2:17" outlineLevel="2" x14ac:dyDescent="0.25">
      <c r="B146" s="57" t="s">
        <v>324</v>
      </c>
      <c r="C146" s="58">
        <v>800100053</v>
      </c>
      <c r="D146" s="59" t="s">
        <v>284</v>
      </c>
      <c r="E146" s="60">
        <v>2</v>
      </c>
      <c r="F146" s="60">
        <v>0</v>
      </c>
      <c r="G146" s="60">
        <v>0</v>
      </c>
      <c r="H146" s="60">
        <f t="shared" si="16"/>
        <v>0</v>
      </c>
      <c r="I146" s="60">
        <v>0</v>
      </c>
      <c r="J146" s="60">
        <v>0</v>
      </c>
      <c r="K146" s="60">
        <v>0</v>
      </c>
      <c r="L146" s="60">
        <v>0</v>
      </c>
      <c r="M146" s="60">
        <v>0</v>
      </c>
      <c r="N146" s="60">
        <v>148770</v>
      </c>
      <c r="O146" s="60">
        <v>0</v>
      </c>
      <c r="P146" s="60">
        <v>0</v>
      </c>
      <c r="Q146" s="61">
        <f t="shared" si="15"/>
        <v>148770</v>
      </c>
    </row>
    <row r="147" spans="2:17" outlineLevel="2" x14ac:dyDescent="0.25">
      <c r="B147" s="57" t="s">
        <v>324</v>
      </c>
      <c r="C147" s="58">
        <v>800100137</v>
      </c>
      <c r="D147" s="59" t="s">
        <v>256</v>
      </c>
      <c r="E147" s="60">
        <v>2</v>
      </c>
      <c r="F147" s="60">
        <v>0</v>
      </c>
      <c r="G147" s="60">
        <v>0</v>
      </c>
      <c r="H147" s="60">
        <f t="shared" si="16"/>
        <v>0</v>
      </c>
      <c r="I147" s="60">
        <v>0</v>
      </c>
      <c r="J147" s="60">
        <v>0</v>
      </c>
      <c r="K147" s="60">
        <v>0</v>
      </c>
      <c r="L147" s="60">
        <v>0</v>
      </c>
      <c r="M147" s="60">
        <v>0</v>
      </c>
      <c r="N147" s="60">
        <v>103347</v>
      </c>
      <c r="O147" s="60">
        <v>0</v>
      </c>
      <c r="P147" s="60">
        <v>0</v>
      </c>
      <c r="Q147" s="61">
        <f t="shared" si="15"/>
        <v>103347</v>
      </c>
    </row>
    <row r="148" spans="2:17" outlineLevel="2" x14ac:dyDescent="0.25">
      <c r="B148" s="57" t="s">
        <v>324</v>
      </c>
      <c r="C148" s="58">
        <v>800100145</v>
      </c>
      <c r="D148" s="59" t="s">
        <v>285</v>
      </c>
      <c r="E148" s="60">
        <v>2</v>
      </c>
      <c r="F148" s="60">
        <v>0</v>
      </c>
      <c r="G148" s="60">
        <v>0</v>
      </c>
      <c r="H148" s="60">
        <f t="shared" si="16"/>
        <v>0</v>
      </c>
      <c r="I148" s="60">
        <v>0</v>
      </c>
      <c r="J148" s="60">
        <v>0</v>
      </c>
      <c r="K148" s="60">
        <v>0</v>
      </c>
      <c r="L148" s="60">
        <v>0</v>
      </c>
      <c r="M148" s="60">
        <v>0</v>
      </c>
      <c r="N148" s="60">
        <v>90600</v>
      </c>
      <c r="O148" s="60">
        <v>0</v>
      </c>
      <c r="P148" s="60">
        <v>0</v>
      </c>
      <c r="Q148" s="61">
        <f t="shared" si="15"/>
        <v>90600</v>
      </c>
    </row>
    <row r="149" spans="2:17" outlineLevel="2" x14ac:dyDescent="0.25">
      <c r="B149" s="57" t="s">
        <v>324</v>
      </c>
      <c r="C149" s="58">
        <v>800128428</v>
      </c>
      <c r="D149" s="59" t="s">
        <v>228</v>
      </c>
      <c r="E149" s="60">
        <v>1</v>
      </c>
      <c r="F149" s="60">
        <v>0</v>
      </c>
      <c r="G149" s="60">
        <v>0</v>
      </c>
      <c r="H149" s="60">
        <f t="shared" si="16"/>
        <v>0</v>
      </c>
      <c r="I149" s="60">
        <v>0</v>
      </c>
      <c r="J149" s="60">
        <v>0</v>
      </c>
      <c r="K149" s="60">
        <v>0</v>
      </c>
      <c r="L149" s="60">
        <v>0</v>
      </c>
      <c r="M149" s="60">
        <v>0</v>
      </c>
      <c r="N149" s="60">
        <v>102642</v>
      </c>
      <c r="O149" s="60">
        <v>0</v>
      </c>
      <c r="P149" s="60">
        <v>0</v>
      </c>
      <c r="Q149" s="61">
        <f t="shared" si="15"/>
        <v>102642</v>
      </c>
    </row>
    <row r="150" spans="2:17" outlineLevel="2" x14ac:dyDescent="0.25">
      <c r="B150" s="57" t="s">
        <v>324</v>
      </c>
      <c r="C150" s="58">
        <v>806001439</v>
      </c>
      <c r="D150" s="59" t="s">
        <v>235</v>
      </c>
      <c r="E150" s="60">
        <v>1</v>
      </c>
      <c r="F150" s="60">
        <v>0</v>
      </c>
      <c r="G150" s="60">
        <v>0</v>
      </c>
      <c r="H150" s="60">
        <f t="shared" si="16"/>
        <v>0</v>
      </c>
      <c r="I150" s="60"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48700</v>
      </c>
      <c r="O150" s="60">
        <v>0</v>
      </c>
      <c r="P150" s="60">
        <v>0</v>
      </c>
      <c r="Q150" s="61">
        <f t="shared" si="15"/>
        <v>48700</v>
      </c>
    </row>
    <row r="151" spans="2:17" outlineLevel="2" x14ac:dyDescent="0.25">
      <c r="B151" s="57" t="s">
        <v>324</v>
      </c>
      <c r="C151" s="58">
        <v>890000864</v>
      </c>
      <c r="D151" s="59" t="s">
        <v>165</v>
      </c>
      <c r="E151" s="60">
        <v>1</v>
      </c>
      <c r="F151" s="60">
        <v>0</v>
      </c>
      <c r="G151" s="60">
        <v>0</v>
      </c>
      <c r="H151" s="60">
        <f t="shared" si="16"/>
        <v>0</v>
      </c>
      <c r="I151" s="60"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91236</v>
      </c>
      <c r="O151" s="60">
        <v>0</v>
      </c>
      <c r="P151" s="60">
        <v>0</v>
      </c>
      <c r="Q151" s="61">
        <f t="shared" si="15"/>
        <v>91236</v>
      </c>
    </row>
    <row r="152" spans="2:17" outlineLevel="2" x14ac:dyDescent="0.25">
      <c r="B152" s="57" t="s">
        <v>324</v>
      </c>
      <c r="C152" s="58">
        <v>890112371</v>
      </c>
      <c r="D152" s="59" t="s">
        <v>161</v>
      </c>
      <c r="E152" s="60">
        <v>1</v>
      </c>
      <c r="F152" s="60">
        <v>0</v>
      </c>
      <c r="G152" s="60">
        <v>0</v>
      </c>
      <c r="H152" s="60">
        <f t="shared" si="16"/>
        <v>0</v>
      </c>
      <c r="I152" s="60"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48700</v>
      </c>
      <c r="O152" s="60">
        <v>0</v>
      </c>
      <c r="P152" s="60">
        <v>0</v>
      </c>
      <c r="Q152" s="61">
        <f t="shared" si="15"/>
        <v>48700</v>
      </c>
    </row>
    <row r="153" spans="2:17" outlineLevel="2" x14ac:dyDescent="0.25">
      <c r="B153" s="57" t="s">
        <v>324</v>
      </c>
      <c r="C153" s="58">
        <v>890201190</v>
      </c>
      <c r="D153" s="59" t="s">
        <v>270</v>
      </c>
      <c r="E153" s="60">
        <v>1</v>
      </c>
      <c r="F153" s="60">
        <v>0</v>
      </c>
      <c r="G153" s="60">
        <v>0</v>
      </c>
      <c r="H153" s="60">
        <f t="shared" si="16"/>
        <v>0</v>
      </c>
      <c r="I153" s="60">
        <v>0</v>
      </c>
      <c r="J153" s="60">
        <v>0</v>
      </c>
      <c r="K153" s="60">
        <v>0</v>
      </c>
      <c r="L153" s="60">
        <v>0</v>
      </c>
      <c r="M153" s="60">
        <v>0</v>
      </c>
      <c r="N153" s="60">
        <v>52929</v>
      </c>
      <c r="O153" s="60">
        <v>0</v>
      </c>
      <c r="P153" s="60">
        <v>0</v>
      </c>
      <c r="Q153" s="61">
        <f t="shared" si="15"/>
        <v>52929</v>
      </c>
    </row>
    <row r="154" spans="2:17" outlineLevel="2" x14ac:dyDescent="0.25">
      <c r="B154" s="57" t="s">
        <v>324</v>
      </c>
      <c r="C154" s="58">
        <v>890399045</v>
      </c>
      <c r="D154" s="59" t="s">
        <v>253</v>
      </c>
      <c r="E154" s="60">
        <v>1</v>
      </c>
      <c r="F154" s="60">
        <v>0</v>
      </c>
      <c r="G154" s="60">
        <v>0</v>
      </c>
      <c r="H154" s="60">
        <f t="shared" si="16"/>
        <v>0</v>
      </c>
      <c r="I154" s="60">
        <v>0</v>
      </c>
      <c r="J154" s="60">
        <v>0</v>
      </c>
      <c r="K154" s="60">
        <v>0</v>
      </c>
      <c r="L154" s="60">
        <v>0</v>
      </c>
      <c r="M154" s="60">
        <v>0</v>
      </c>
      <c r="N154" s="60">
        <v>9567367</v>
      </c>
      <c r="O154" s="60">
        <v>0</v>
      </c>
      <c r="P154" s="60">
        <v>0</v>
      </c>
      <c r="Q154" s="61">
        <f t="shared" si="15"/>
        <v>9567367</v>
      </c>
    </row>
    <row r="155" spans="2:17" outlineLevel="2" x14ac:dyDescent="0.25">
      <c r="B155" s="57" t="s">
        <v>324</v>
      </c>
      <c r="C155" s="58">
        <v>890501434</v>
      </c>
      <c r="D155" s="59" t="s">
        <v>107</v>
      </c>
      <c r="E155" s="60">
        <v>10</v>
      </c>
      <c r="F155" s="60">
        <v>0</v>
      </c>
      <c r="G155" s="60">
        <v>0</v>
      </c>
      <c r="H155" s="60">
        <f t="shared" si="16"/>
        <v>0</v>
      </c>
      <c r="I155" s="60">
        <v>0</v>
      </c>
      <c r="J155" s="60">
        <v>0</v>
      </c>
      <c r="K155" s="60">
        <v>0</v>
      </c>
      <c r="L155" s="60">
        <v>0</v>
      </c>
      <c r="M155" s="60">
        <v>0</v>
      </c>
      <c r="N155" s="60">
        <v>12618273</v>
      </c>
      <c r="O155" s="60">
        <v>0</v>
      </c>
      <c r="P155" s="60">
        <v>0</v>
      </c>
      <c r="Q155" s="61">
        <f t="shared" si="15"/>
        <v>12618273</v>
      </c>
    </row>
    <row r="156" spans="2:17" outlineLevel="2" x14ac:dyDescent="0.25">
      <c r="B156" s="57" t="s">
        <v>324</v>
      </c>
      <c r="C156" s="58">
        <v>890503373</v>
      </c>
      <c r="D156" s="59" t="s">
        <v>254</v>
      </c>
      <c r="E156" s="60">
        <v>1</v>
      </c>
      <c r="F156" s="60">
        <v>0</v>
      </c>
      <c r="G156" s="60">
        <v>0</v>
      </c>
      <c r="H156" s="60">
        <f t="shared" si="16"/>
        <v>0</v>
      </c>
      <c r="I156" s="60">
        <v>0</v>
      </c>
      <c r="J156" s="60">
        <v>0</v>
      </c>
      <c r="K156" s="60">
        <v>0</v>
      </c>
      <c r="L156" s="60">
        <v>0</v>
      </c>
      <c r="M156" s="60">
        <v>0</v>
      </c>
      <c r="N156" s="60">
        <v>55499</v>
      </c>
      <c r="O156" s="60">
        <v>0</v>
      </c>
      <c r="P156" s="60">
        <v>0</v>
      </c>
      <c r="Q156" s="61">
        <f t="shared" si="15"/>
        <v>55499</v>
      </c>
    </row>
    <row r="157" spans="2:17" outlineLevel="2" x14ac:dyDescent="0.25">
      <c r="B157" s="57" t="s">
        <v>324</v>
      </c>
      <c r="C157" s="58">
        <v>890702038</v>
      </c>
      <c r="D157" s="59" t="s">
        <v>172</v>
      </c>
      <c r="E157" s="60">
        <v>1</v>
      </c>
      <c r="F157" s="60">
        <v>0</v>
      </c>
      <c r="G157" s="60">
        <v>0</v>
      </c>
      <c r="H157" s="60">
        <f t="shared" si="16"/>
        <v>0</v>
      </c>
      <c r="I157" s="60">
        <v>0</v>
      </c>
      <c r="J157" s="60">
        <v>0</v>
      </c>
      <c r="K157" s="60">
        <v>0</v>
      </c>
      <c r="L157" s="60">
        <v>0</v>
      </c>
      <c r="M157" s="60">
        <v>0</v>
      </c>
      <c r="N157" s="60">
        <v>209269</v>
      </c>
      <c r="O157" s="60">
        <v>0</v>
      </c>
      <c r="P157" s="60">
        <v>0</v>
      </c>
      <c r="Q157" s="61">
        <f t="shared" si="15"/>
        <v>209269</v>
      </c>
    </row>
    <row r="158" spans="2:17" outlineLevel="2" x14ac:dyDescent="0.25">
      <c r="B158" s="57" t="s">
        <v>324</v>
      </c>
      <c r="C158" s="58">
        <v>890905211</v>
      </c>
      <c r="D158" s="59" t="s">
        <v>110</v>
      </c>
      <c r="E158" s="60">
        <v>2</v>
      </c>
      <c r="F158" s="60">
        <v>0</v>
      </c>
      <c r="G158" s="60">
        <v>0</v>
      </c>
      <c r="H158" s="60">
        <f t="shared" si="16"/>
        <v>0</v>
      </c>
      <c r="I158" s="60">
        <v>0</v>
      </c>
      <c r="J158" s="60">
        <v>0</v>
      </c>
      <c r="K158" s="60">
        <v>0</v>
      </c>
      <c r="L158" s="60">
        <v>0</v>
      </c>
      <c r="M158" s="60">
        <v>0</v>
      </c>
      <c r="N158" s="60">
        <v>3641774</v>
      </c>
      <c r="O158" s="60">
        <v>0</v>
      </c>
      <c r="P158" s="60">
        <v>0</v>
      </c>
      <c r="Q158" s="61">
        <f t="shared" si="15"/>
        <v>3641774</v>
      </c>
    </row>
    <row r="159" spans="2:17" outlineLevel="2" x14ac:dyDescent="0.25">
      <c r="B159" s="57" t="s">
        <v>324</v>
      </c>
      <c r="C159" s="58">
        <v>890980095</v>
      </c>
      <c r="D159" s="59" t="s">
        <v>286</v>
      </c>
      <c r="E159" s="60">
        <v>2</v>
      </c>
      <c r="F159" s="60">
        <v>0</v>
      </c>
      <c r="G159" s="60">
        <v>0</v>
      </c>
      <c r="H159" s="60">
        <f t="shared" si="16"/>
        <v>0</v>
      </c>
      <c r="I159" s="60">
        <v>0</v>
      </c>
      <c r="J159" s="60">
        <v>0</v>
      </c>
      <c r="K159" s="60">
        <v>0</v>
      </c>
      <c r="L159" s="60">
        <v>0</v>
      </c>
      <c r="M159" s="60">
        <v>0</v>
      </c>
      <c r="N159" s="60">
        <v>902462</v>
      </c>
      <c r="O159" s="60">
        <v>0</v>
      </c>
      <c r="P159" s="60">
        <v>0</v>
      </c>
      <c r="Q159" s="61">
        <f t="shared" si="15"/>
        <v>902462</v>
      </c>
    </row>
    <row r="160" spans="2:17" outlineLevel="2" x14ac:dyDescent="0.25">
      <c r="B160" s="57" t="s">
        <v>324</v>
      </c>
      <c r="C160" s="58">
        <v>890981107</v>
      </c>
      <c r="D160" s="59" t="s">
        <v>260</v>
      </c>
      <c r="E160" s="60">
        <v>1</v>
      </c>
      <c r="F160" s="60">
        <v>0</v>
      </c>
      <c r="G160" s="60">
        <v>0</v>
      </c>
      <c r="H160" s="60">
        <f t="shared" si="16"/>
        <v>0</v>
      </c>
      <c r="I160" s="60">
        <v>0</v>
      </c>
      <c r="J160" s="60">
        <v>0</v>
      </c>
      <c r="K160" s="60">
        <v>0</v>
      </c>
      <c r="L160" s="60">
        <v>0</v>
      </c>
      <c r="M160" s="60">
        <v>0</v>
      </c>
      <c r="N160" s="60">
        <v>56452</v>
      </c>
      <c r="O160" s="60">
        <v>0</v>
      </c>
      <c r="P160" s="60">
        <v>0</v>
      </c>
      <c r="Q160" s="61">
        <f t="shared" si="15"/>
        <v>56452</v>
      </c>
    </row>
    <row r="161" spans="2:17" outlineLevel="2" x14ac:dyDescent="0.25">
      <c r="B161" s="57" t="s">
        <v>324</v>
      </c>
      <c r="C161" s="58">
        <v>890983716</v>
      </c>
      <c r="D161" s="59" t="s">
        <v>177</v>
      </c>
      <c r="E161" s="60">
        <v>1</v>
      </c>
      <c r="F161" s="60">
        <v>0</v>
      </c>
      <c r="G161" s="60">
        <v>0</v>
      </c>
      <c r="H161" s="60">
        <f t="shared" si="16"/>
        <v>0</v>
      </c>
      <c r="I161" s="60">
        <v>0</v>
      </c>
      <c r="J161" s="60">
        <v>0</v>
      </c>
      <c r="K161" s="60">
        <v>0</v>
      </c>
      <c r="L161" s="60">
        <v>0</v>
      </c>
      <c r="M161" s="60">
        <v>0</v>
      </c>
      <c r="N161" s="60">
        <v>2266</v>
      </c>
      <c r="O161" s="60">
        <v>0</v>
      </c>
      <c r="P161" s="60">
        <v>0</v>
      </c>
      <c r="Q161" s="61">
        <f t="shared" si="15"/>
        <v>2266</v>
      </c>
    </row>
    <row r="162" spans="2:17" outlineLevel="2" x14ac:dyDescent="0.25">
      <c r="B162" s="57" t="s">
        <v>324</v>
      </c>
      <c r="C162" s="58">
        <v>890983873</v>
      </c>
      <c r="D162" s="59" t="s">
        <v>261</v>
      </c>
      <c r="E162" s="60">
        <v>1</v>
      </c>
      <c r="F162" s="60">
        <v>0</v>
      </c>
      <c r="G162" s="60">
        <v>0</v>
      </c>
      <c r="H162" s="60">
        <f t="shared" si="16"/>
        <v>0</v>
      </c>
      <c r="I162" s="60">
        <v>0</v>
      </c>
      <c r="J162" s="60">
        <v>0</v>
      </c>
      <c r="K162" s="60">
        <v>0</v>
      </c>
      <c r="L162" s="60">
        <v>0</v>
      </c>
      <c r="M162" s="60">
        <v>0</v>
      </c>
      <c r="N162" s="60">
        <v>229131</v>
      </c>
      <c r="O162" s="60">
        <v>0</v>
      </c>
      <c r="P162" s="60">
        <v>0</v>
      </c>
      <c r="Q162" s="61">
        <f t="shared" si="15"/>
        <v>229131</v>
      </c>
    </row>
    <row r="163" spans="2:17" outlineLevel="2" x14ac:dyDescent="0.25">
      <c r="B163" s="57" t="s">
        <v>324</v>
      </c>
      <c r="C163" s="58">
        <v>890983938</v>
      </c>
      <c r="D163" s="59" t="s">
        <v>262</v>
      </c>
      <c r="E163" s="60">
        <v>1</v>
      </c>
      <c r="F163" s="60">
        <v>0</v>
      </c>
      <c r="G163" s="60">
        <v>0</v>
      </c>
      <c r="H163" s="60">
        <f t="shared" si="16"/>
        <v>0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131386</v>
      </c>
      <c r="O163" s="60">
        <v>0</v>
      </c>
      <c r="P163" s="60">
        <v>0</v>
      </c>
      <c r="Q163" s="61">
        <f t="shared" si="15"/>
        <v>131386</v>
      </c>
    </row>
    <row r="164" spans="2:17" outlineLevel="2" x14ac:dyDescent="0.25">
      <c r="B164" s="57" t="s">
        <v>324</v>
      </c>
      <c r="C164" s="58">
        <v>891180009</v>
      </c>
      <c r="D164" s="59" t="s">
        <v>166</v>
      </c>
      <c r="E164" s="60">
        <v>3</v>
      </c>
      <c r="F164" s="60">
        <v>0</v>
      </c>
      <c r="G164" s="60">
        <v>0</v>
      </c>
      <c r="H164" s="60">
        <f t="shared" si="16"/>
        <v>0</v>
      </c>
      <c r="I164" s="60">
        <v>0</v>
      </c>
      <c r="J164" s="60">
        <v>0</v>
      </c>
      <c r="K164" s="60">
        <v>0</v>
      </c>
      <c r="L164" s="60">
        <v>0</v>
      </c>
      <c r="M164" s="60">
        <v>0</v>
      </c>
      <c r="N164" s="60">
        <v>215512</v>
      </c>
      <c r="O164" s="60">
        <v>0</v>
      </c>
      <c r="P164" s="60">
        <v>0</v>
      </c>
      <c r="Q164" s="61">
        <f t="shared" si="15"/>
        <v>215512</v>
      </c>
    </row>
    <row r="165" spans="2:17" outlineLevel="2" x14ac:dyDescent="0.25">
      <c r="B165" s="57" t="s">
        <v>324</v>
      </c>
      <c r="C165" s="58">
        <v>891180021</v>
      </c>
      <c r="D165" s="59" t="s">
        <v>167</v>
      </c>
      <c r="E165" s="60">
        <v>2</v>
      </c>
      <c r="F165" s="60">
        <v>0</v>
      </c>
      <c r="G165" s="60">
        <v>0</v>
      </c>
      <c r="H165" s="60">
        <f t="shared" si="16"/>
        <v>0</v>
      </c>
      <c r="I165" s="60">
        <v>0</v>
      </c>
      <c r="J165" s="60">
        <v>0</v>
      </c>
      <c r="K165" s="60">
        <v>0</v>
      </c>
      <c r="L165" s="60">
        <v>0</v>
      </c>
      <c r="M165" s="60">
        <v>0</v>
      </c>
      <c r="N165" s="60">
        <v>164572</v>
      </c>
      <c r="O165" s="60">
        <v>0</v>
      </c>
      <c r="P165" s="60">
        <v>0</v>
      </c>
      <c r="Q165" s="61">
        <f t="shared" si="15"/>
        <v>164572</v>
      </c>
    </row>
    <row r="166" spans="2:17" outlineLevel="2" x14ac:dyDescent="0.25">
      <c r="B166" s="57" t="s">
        <v>324</v>
      </c>
      <c r="C166" s="58">
        <v>891180022</v>
      </c>
      <c r="D166" s="59" t="s">
        <v>245</v>
      </c>
      <c r="E166" s="60">
        <v>1</v>
      </c>
      <c r="F166" s="60">
        <v>0</v>
      </c>
      <c r="G166" s="60">
        <v>0</v>
      </c>
      <c r="H166" s="60">
        <f t="shared" si="16"/>
        <v>0</v>
      </c>
      <c r="I166" s="60">
        <v>0</v>
      </c>
      <c r="J166" s="60">
        <v>0</v>
      </c>
      <c r="K166" s="60">
        <v>0</v>
      </c>
      <c r="L166" s="60">
        <v>0</v>
      </c>
      <c r="M166" s="60">
        <v>0</v>
      </c>
      <c r="N166" s="60">
        <v>38100</v>
      </c>
      <c r="O166" s="60">
        <v>0</v>
      </c>
      <c r="P166" s="60">
        <v>0</v>
      </c>
      <c r="Q166" s="61">
        <f t="shared" si="15"/>
        <v>38100</v>
      </c>
    </row>
    <row r="167" spans="2:17" outlineLevel="2" x14ac:dyDescent="0.25">
      <c r="B167" s="57" t="s">
        <v>324</v>
      </c>
      <c r="C167" s="58">
        <v>891180028</v>
      </c>
      <c r="D167" s="59" t="s">
        <v>236</v>
      </c>
      <c r="E167" s="60">
        <v>1</v>
      </c>
      <c r="F167" s="60">
        <v>0</v>
      </c>
      <c r="G167" s="60">
        <v>0</v>
      </c>
      <c r="H167" s="60">
        <f t="shared" si="16"/>
        <v>0</v>
      </c>
      <c r="I167" s="60">
        <v>0</v>
      </c>
      <c r="J167" s="60">
        <v>0</v>
      </c>
      <c r="K167" s="60">
        <v>0</v>
      </c>
      <c r="L167" s="60">
        <v>0</v>
      </c>
      <c r="M167" s="60">
        <v>0</v>
      </c>
      <c r="N167" s="60">
        <v>51300</v>
      </c>
      <c r="O167" s="60">
        <v>0</v>
      </c>
      <c r="P167" s="60">
        <v>0</v>
      </c>
      <c r="Q167" s="61">
        <f t="shared" si="15"/>
        <v>51300</v>
      </c>
    </row>
    <row r="168" spans="2:17" outlineLevel="2" x14ac:dyDescent="0.25">
      <c r="B168" s="57" t="s">
        <v>324</v>
      </c>
      <c r="C168" s="58">
        <v>891180069</v>
      </c>
      <c r="D168" s="59" t="s">
        <v>169</v>
      </c>
      <c r="E168" s="60">
        <v>1</v>
      </c>
      <c r="F168" s="60">
        <v>0</v>
      </c>
      <c r="G168" s="60">
        <v>0</v>
      </c>
      <c r="H168" s="60">
        <f t="shared" si="16"/>
        <v>0</v>
      </c>
      <c r="I168" s="60">
        <v>0</v>
      </c>
      <c r="J168" s="60">
        <v>0</v>
      </c>
      <c r="K168" s="60">
        <v>0</v>
      </c>
      <c r="L168" s="60">
        <v>0</v>
      </c>
      <c r="M168" s="60">
        <v>0</v>
      </c>
      <c r="N168" s="60">
        <v>5772039</v>
      </c>
      <c r="O168" s="60">
        <v>0</v>
      </c>
      <c r="P168" s="60">
        <v>0</v>
      </c>
      <c r="Q168" s="61">
        <f t="shared" si="15"/>
        <v>5772039</v>
      </c>
    </row>
    <row r="169" spans="2:17" outlineLevel="2" x14ac:dyDescent="0.25">
      <c r="B169" s="57" t="s">
        <v>324</v>
      </c>
      <c r="C169" s="58">
        <v>891180076</v>
      </c>
      <c r="D169" s="59" t="s">
        <v>246</v>
      </c>
      <c r="E169" s="60">
        <v>1</v>
      </c>
      <c r="F169" s="60">
        <v>0</v>
      </c>
      <c r="G169" s="60">
        <v>0</v>
      </c>
      <c r="H169" s="60">
        <f t="shared" si="16"/>
        <v>0</v>
      </c>
      <c r="I169" s="60">
        <v>0</v>
      </c>
      <c r="J169" s="60">
        <v>0</v>
      </c>
      <c r="K169" s="60">
        <v>0</v>
      </c>
      <c r="L169" s="60">
        <v>0</v>
      </c>
      <c r="M169" s="60">
        <v>0</v>
      </c>
      <c r="N169" s="60">
        <v>51680</v>
      </c>
      <c r="O169" s="60">
        <v>0</v>
      </c>
      <c r="P169" s="60">
        <v>0</v>
      </c>
      <c r="Q169" s="61">
        <f t="shared" si="15"/>
        <v>51680</v>
      </c>
    </row>
    <row r="170" spans="2:17" outlineLevel="2" x14ac:dyDescent="0.25">
      <c r="B170" s="57" t="s">
        <v>324</v>
      </c>
      <c r="C170" s="58">
        <v>891180182</v>
      </c>
      <c r="D170" s="59" t="s">
        <v>229</v>
      </c>
      <c r="E170" s="60">
        <v>1</v>
      </c>
      <c r="F170" s="60">
        <v>0</v>
      </c>
      <c r="G170" s="60">
        <v>0</v>
      </c>
      <c r="H170" s="60">
        <f t="shared" si="16"/>
        <v>0</v>
      </c>
      <c r="I170" s="60">
        <v>0</v>
      </c>
      <c r="J170" s="60">
        <v>0</v>
      </c>
      <c r="K170" s="60">
        <v>0</v>
      </c>
      <c r="L170" s="60">
        <v>0</v>
      </c>
      <c r="M170" s="60">
        <v>0</v>
      </c>
      <c r="N170" s="60">
        <v>48735</v>
      </c>
      <c r="O170" s="60">
        <v>0</v>
      </c>
      <c r="P170" s="60">
        <v>0</v>
      </c>
      <c r="Q170" s="61">
        <f t="shared" si="15"/>
        <v>48735</v>
      </c>
    </row>
    <row r="171" spans="2:17" ht="12" outlineLevel="2" thickBot="1" x14ac:dyDescent="0.3">
      <c r="B171" s="57" t="s">
        <v>324</v>
      </c>
      <c r="C171" s="58">
        <v>891480030</v>
      </c>
      <c r="D171" s="59" t="s">
        <v>288</v>
      </c>
      <c r="E171" s="60">
        <v>1</v>
      </c>
      <c r="F171" s="60">
        <v>0</v>
      </c>
      <c r="G171" s="60">
        <v>0</v>
      </c>
      <c r="H171" s="60">
        <f t="shared" si="16"/>
        <v>0</v>
      </c>
      <c r="I171" s="60">
        <v>0</v>
      </c>
      <c r="J171" s="60">
        <v>0</v>
      </c>
      <c r="K171" s="60">
        <v>0</v>
      </c>
      <c r="L171" s="60">
        <v>0</v>
      </c>
      <c r="M171" s="60">
        <v>0</v>
      </c>
      <c r="N171" s="60">
        <v>78100</v>
      </c>
      <c r="O171" s="60">
        <v>0</v>
      </c>
      <c r="P171" s="60">
        <v>0</v>
      </c>
      <c r="Q171" s="61">
        <f t="shared" si="15"/>
        <v>78100</v>
      </c>
    </row>
    <row r="172" spans="2:17" ht="12" outlineLevel="1" thickBot="1" x14ac:dyDescent="0.3">
      <c r="B172" s="67" t="s">
        <v>327</v>
      </c>
      <c r="C172" s="94"/>
      <c r="D172" s="94"/>
      <c r="E172" s="68">
        <f t="shared" ref="E172:Q172" si="17">SUBTOTAL(9,E139:E171)</f>
        <v>52</v>
      </c>
      <c r="F172" s="68">
        <f t="shared" si="17"/>
        <v>0</v>
      </c>
      <c r="G172" s="68">
        <f t="shared" si="17"/>
        <v>0</v>
      </c>
      <c r="H172" s="68">
        <f t="shared" si="17"/>
        <v>0</v>
      </c>
      <c r="I172" s="68">
        <f t="shared" si="17"/>
        <v>0</v>
      </c>
      <c r="J172" s="68">
        <f t="shared" si="17"/>
        <v>0</v>
      </c>
      <c r="K172" s="68">
        <f t="shared" si="17"/>
        <v>0</v>
      </c>
      <c r="L172" s="68">
        <f t="shared" si="17"/>
        <v>0</v>
      </c>
      <c r="M172" s="68">
        <f t="shared" si="17"/>
        <v>0</v>
      </c>
      <c r="N172" s="68">
        <f t="shared" si="17"/>
        <v>45039067</v>
      </c>
      <c r="O172" s="68">
        <f t="shared" si="17"/>
        <v>0</v>
      </c>
      <c r="P172" s="68">
        <f t="shared" si="17"/>
        <v>0</v>
      </c>
      <c r="Q172" s="69">
        <f t="shared" si="17"/>
        <v>45039067</v>
      </c>
    </row>
    <row r="173" spans="2:17" ht="12" outlineLevel="2" thickBot="1" x14ac:dyDescent="0.3">
      <c r="B173" s="57" t="s">
        <v>26</v>
      </c>
      <c r="C173" s="58">
        <v>800246953</v>
      </c>
      <c r="D173" s="59" t="s">
        <v>183</v>
      </c>
      <c r="E173" s="60">
        <v>2330</v>
      </c>
      <c r="F173" s="60">
        <v>0</v>
      </c>
      <c r="G173" s="60">
        <v>0</v>
      </c>
      <c r="H173" s="60">
        <f t="shared" si="16"/>
        <v>0</v>
      </c>
      <c r="I173" s="60">
        <v>0</v>
      </c>
      <c r="J173" s="60">
        <v>0</v>
      </c>
      <c r="K173" s="60">
        <v>0</v>
      </c>
      <c r="L173" s="60">
        <v>0</v>
      </c>
      <c r="M173" s="60">
        <v>0</v>
      </c>
      <c r="N173" s="60">
        <v>860173512</v>
      </c>
      <c r="O173" s="60">
        <v>0</v>
      </c>
      <c r="P173" s="60">
        <v>0</v>
      </c>
      <c r="Q173" s="61">
        <f>SUM(H173:P173)</f>
        <v>860173512</v>
      </c>
    </row>
    <row r="174" spans="2:17" ht="12" outlineLevel="1" thickBot="1" x14ac:dyDescent="0.3">
      <c r="B174" s="67" t="s">
        <v>198</v>
      </c>
      <c r="C174" s="94"/>
      <c r="D174" s="94"/>
      <c r="E174" s="68">
        <f t="shared" ref="E174:Q174" si="18">SUBTOTAL(9,E173:E173)</f>
        <v>2330</v>
      </c>
      <c r="F174" s="68">
        <f t="shared" si="18"/>
        <v>0</v>
      </c>
      <c r="G174" s="68">
        <f t="shared" si="18"/>
        <v>0</v>
      </c>
      <c r="H174" s="68">
        <f t="shared" si="18"/>
        <v>0</v>
      </c>
      <c r="I174" s="68">
        <f t="shared" si="18"/>
        <v>0</v>
      </c>
      <c r="J174" s="68">
        <f t="shared" si="18"/>
        <v>0</v>
      </c>
      <c r="K174" s="68">
        <f t="shared" si="18"/>
        <v>0</v>
      </c>
      <c r="L174" s="68">
        <f t="shared" si="18"/>
        <v>0</v>
      </c>
      <c r="M174" s="68">
        <f t="shared" si="18"/>
        <v>0</v>
      </c>
      <c r="N174" s="68">
        <f t="shared" si="18"/>
        <v>860173512</v>
      </c>
      <c r="O174" s="68">
        <f t="shared" si="18"/>
        <v>0</v>
      </c>
      <c r="P174" s="68">
        <f t="shared" si="18"/>
        <v>0</v>
      </c>
      <c r="Q174" s="69">
        <f t="shared" si="18"/>
        <v>860173512</v>
      </c>
    </row>
    <row r="175" spans="2:17" ht="12" outlineLevel="2" thickBot="1" x14ac:dyDescent="0.3">
      <c r="B175" s="57" t="s">
        <v>27</v>
      </c>
      <c r="C175" s="58">
        <v>800246953</v>
      </c>
      <c r="D175" s="59" t="s">
        <v>183</v>
      </c>
      <c r="E175" s="60">
        <v>98</v>
      </c>
      <c r="F175" s="60">
        <v>0</v>
      </c>
      <c r="G175" s="60">
        <v>0</v>
      </c>
      <c r="H175" s="60">
        <f t="shared" si="16"/>
        <v>0</v>
      </c>
      <c r="I175" s="60">
        <v>0</v>
      </c>
      <c r="J175" s="60">
        <v>0</v>
      </c>
      <c r="K175" s="60">
        <v>0</v>
      </c>
      <c r="L175" s="60">
        <v>0</v>
      </c>
      <c r="M175" s="60">
        <v>0</v>
      </c>
      <c r="N175" s="60">
        <v>714920136</v>
      </c>
      <c r="O175" s="60">
        <v>0</v>
      </c>
      <c r="P175" s="60">
        <v>0</v>
      </c>
      <c r="Q175" s="61">
        <f>SUM(H175:P175)</f>
        <v>714920136</v>
      </c>
    </row>
    <row r="176" spans="2:17" ht="12" outlineLevel="1" thickBot="1" x14ac:dyDescent="0.3">
      <c r="B176" s="67" t="s">
        <v>199</v>
      </c>
      <c r="C176" s="94"/>
      <c r="D176" s="94"/>
      <c r="E176" s="68">
        <f t="shared" ref="E176:Q176" si="19">SUBTOTAL(9,E175:E175)</f>
        <v>98</v>
      </c>
      <c r="F176" s="68">
        <f t="shared" si="19"/>
        <v>0</v>
      </c>
      <c r="G176" s="68">
        <f t="shared" si="19"/>
        <v>0</v>
      </c>
      <c r="H176" s="68">
        <f t="shared" si="19"/>
        <v>0</v>
      </c>
      <c r="I176" s="68">
        <f t="shared" si="19"/>
        <v>0</v>
      </c>
      <c r="J176" s="68">
        <f t="shared" si="19"/>
        <v>0</v>
      </c>
      <c r="K176" s="68">
        <f t="shared" si="19"/>
        <v>0</v>
      </c>
      <c r="L176" s="68">
        <f t="shared" si="19"/>
        <v>0</v>
      </c>
      <c r="M176" s="68">
        <f t="shared" si="19"/>
        <v>0</v>
      </c>
      <c r="N176" s="68">
        <f t="shared" si="19"/>
        <v>714920136</v>
      </c>
      <c r="O176" s="68">
        <f t="shared" si="19"/>
        <v>0</v>
      </c>
      <c r="P176" s="68">
        <f t="shared" si="19"/>
        <v>0</v>
      </c>
      <c r="Q176" s="69">
        <f t="shared" si="19"/>
        <v>714920136</v>
      </c>
    </row>
    <row r="177" spans="2:17" ht="12" outlineLevel="2" thickBot="1" x14ac:dyDescent="0.3">
      <c r="B177" s="57" t="s">
        <v>28</v>
      </c>
      <c r="C177" s="58">
        <v>800246953</v>
      </c>
      <c r="D177" s="59" t="s">
        <v>183</v>
      </c>
      <c r="E177" s="60">
        <v>32</v>
      </c>
      <c r="F177" s="60">
        <v>0</v>
      </c>
      <c r="G177" s="60">
        <v>7029775</v>
      </c>
      <c r="H177" s="60">
        <f t="shared" si="16"/>
        <v>7029775</v>
      </c>
      <c r="I177" s="60">
        <v>72948759</v>
      </c>
      <c r="J177" s="60">
        <v>74569500</v>
      </c>
      <c r="K177" s="60">
        <v>76010030</v>
      </c>
      <c r="L177" s="60">
        <v>223933080</v>
      </c>
      <c r="M177" s="60">
        <v>383772300</v>
      </c>
      <c r="N177" s="60">
        <v>72275912</v>
      </c>
      <c r="O177" s="60">
        <v>0</v>
      </c>
      <c r="P177" s="60">
        <v>0</v>
      </c>
      <c r="Q177" s="61">
        <f>SUM(H177:P177)</f>
        <v>910539356</v>
      </c>
    </row>
    <row r="178" spans="2:17" ht="12" outlineLevel="1" thickBot="1" x14ac:dyDescent="0.3">
      <c r="B178" s="67" t="s">
        <v>200</v>
      </c>
      <c r="C178" s="94"/>
      <c r="D178" s="94"/>
      <c r="E178" s="68">
        <f t="shared" ref="E178:Q178" si="20">SUBTOTAL(9,E177:E177)</f>
        <v>32</v>
      </c>
      <c r="F178" s="68">
        <f t="shared" si="20"/>
        <v>0</v>
      </c>
      <c r="G178" s="68">
        <f t="shared" si="20"/>
        <v>7029775</v>
      </c>
      <c r="H178" s="68">
        <f t="shared" si="20"/>
        <v>7029775</v>
      </c>
      <c r="I178" s="68">
        <f t="shared" si="20"/>
        <v>72948759</v>
      </c>
      <c r="J178" s="68">
        <f t="shared" si="20"/>
        <v>74569500</v>
      </c>
      <c r="K178" s="68">
        <f t="shared" si="20"/>
        <v>76010030</v>
      </c>
      <c r="L178" s="68">
        <f t="shared" si="20"/>
        <v>223933080</v>
      </c>
      <c r="M178" s="68">
        <f t="shared" si="20"/>
        <v>383772300</v>
      </c>
      <c r="N178" s="68">
        <f t="shared" si="20"/>
        <v>72275912</v>
      </c>
      <c r="O178" s="68">
        <f t="shared" si="20"/>
        <v>0</v>
      </c>
      <c r="P178" s="68">
        <f t="shared" si="20"/>
        <v>0</v>
      </c>
      <c r="Q178" s="69">
        <f t="shared" si="20"/>
        <v>910539356</v>
      </c>
    </row>
    <row r="179" spans="2:17" ht="12" outlineLevel="2" thickBot="1" x14ac:dyDescent="0.3">
      <c r="B179" s="57" t="s">
        <v>29</v>
      </c>
      <c r="C179" s="58">
        <v>800246953</v>
      </c>
      <c r="D179" s="59" t="s">
        <v>183</v>
      </c>
      <c r="E179" s="60">
        <v>20670</v>
      </c>
      <c r="F179" s="60">
        <v>152391974.06</v>
      </c>
      <c r="G179" s="60">
        <v>1482097435</v>
      </c>
      <c r="H179" s="60">
        <f t="shared" si="16"/>
        <v>1634489409.0599999</v>
      </c>
      <c r="I179" s="60">
        <v>768408351</v>
      </c>
      <c r="J179" s="60">
        <v>1198888378</v>
      </c>
      <c r="K179" s="60">
        <v>1014072301</v>
      </c>
      <c r="L179" s="60">
        <v>2613290658</v>
      </c>
      <c r="M179" s="60">
        <v>2531539181</v>
      </c>
      <c r="N179" s="60">
        <v>19881809662.259998</v>
      </c>
      <c r="O179" s="60">
        <v>0</v>
      </c>
      <c r="P179" s="60">
        <v>-13028635</v>
      </c>
      <c r="Q179" s="61">
        <f>SUM(H179:P179)</f>
        <v>29629469305.32</v>
      </c>
    </row>
    <row r="180" spans="2:17" ht="12" outlineLevel="1" thickBot="1" x14ac:dyDescent="0.3">
      <c r="B180" s="67" t="s">
        <v>201</v>
      </c>
      <c r="C180" s="94"/>
      <c r="D180" s="94"/>
      <c r="E180" s="68">
        <f t="shared" ref="E180:Q180" si="21">SUBTOTAL(9,E179:E179)</f>
        <v>20670</v>
      </c>
      <c r="F180" s="68">
        <f t="shared" si="21"/>
        <v>152391974.06</v>
      </c>
      <c r="G180" s="68">
        <f t="shared" si="21"/>
        <v>1482097435</v>
      </c>
      <c r="H180" s="68">
        <f t="shared" si="21"/>
        <v>1634489409.0599999</v>
      </c>
      <c r="I180" s="68">
        <f t="shared" si="21"/>
        <v>768408351</v>
      </c>
      <c r="J180" s="68">
        <f t="shared" si="21"/>
        <v>1198888378</v>
      </c>
      <c r="K180" s="68">
        <f t="shared" si="21"/>
        <v>1014072301</v>
      </c>
      <c r="L180" s="68">
        <f t="shared" si="21"/>
        <v>2613290658</v>
      </c>
      <c r="M180" s="68">
        <f t="shared" si="21"/>
        <v>2531539181</v>
      </c>
      <c r="N180" s="68">
        <f t="shared" si="21"/>
        <v>19881809662.259998</v>
      </c>
      <c r="O180" s="68">
        <f t="shared" si="21"/>
        <v>0</v>
      </c>
      <c r="P180" s="68">
        <f t="shared" si="21"/>
        <v>-13028635</v>
      </c>
      <c r="Q180" s="69">
        <f t="shared" si="21"/>
        <v>29629469305.32</v>
      </c>
    </row>
    <row r="181" spans="2:17" outlineLevel="2" x14ac:dyDescent="0.25">
      <c r="B181" s="57" t="s">
        <v>30</v>
      </c>
      <c r="C181" s="58">
        <v>800006150</v>
      </c>
      <c r="D181" s="59" t="s">
        <v>126</v>
      </c>
      <c r="E181" s="60">
        <v>1</v>
      </c>
      <c r="F181" s="60">
        <v>0</v>
      </c>
      <c r="G181" s="60">
        <v>0</v>
      </c>
      <c r="H181" s="60">
        <f t="shared" si="16"/>
        <v>0</v>
      </c>
      <c r="I181" s="60">
        <v>0</v>
      </c>
      <c r="J181" s="60">
        <v>0</v>
      </c>
      <c r="K181" s="60">
        <v>0</v>
      </c>
      <c r="L181" s="60">
        <v>0</v>
      </c>
      <c r="M181" s="60">
        <v>23651</v>
      </c>
      <c r="N181" s="60">
        <v>0</v>
      </c>
      <c r="O181" s="60">
        <v>0</v>
      </c>
      <c r="P181" s="60">
        <v>0</v>
      </c>
      <c r="Q181" s="61">
        <f t="shared" ref="Q181:Q202" si="22">SUM(H181:P181)</f>
        <v>23651</v>
      </c>
    </row>
    <row r="182" spans="2:17" outlineLevel="2" x14ac:dyDescent="0.25">
      <c r="B182" s="57" t="s">
        <v>30</v>
      </c>
      <c r="C182" s="58">
        <v>800053550</v>
      </c>
      <c r="D182" s="59" t="s">
        <v>255</v>
      </c>
      <c r="E182" s="60">
        <v>3</v>
      </c>
      <c r="F182" s="60">
        <v>0</v>
      </c>
      <c r="G182" s="60">
        <v>7051900</v>
      </c>
      <c r="H182" s="60">
        <f t="shared" si="16"/>
        <v>7051900</v>
      </c>
      <c r="I182" s="60">
        <v>0</v>
      </c>
      <c r="J182" s="60">
        <v>0</v>
      </c>
      <c r="K182" s="60">
        <v>0</v>
      </c>
      <c r="L182" s="60">
        <v>2210600</v>
      </c>
      <c r="M182" s="60">
        <v>0</v>
      </c>
      <c r="N182" s="60">
        <v>0</v>
      </c>
      <c r="O182" s="60">
        <v>0</v>
      </c>
      <c r="P182" s="60">
        <v>0</v>
      </c>
      <c r="Q182" s="61">
        <f t="shared" si="22"/>
        <v>9262500</v>
      </c>
    </row>
    <row r="183" spans="2:17" outlineLevel="2" x14ac:dyDescent="0.25">
      <c r="B183" s="57" t="s">
        <v>30</v>
      </c>
      <c r="C183" s="58">
        <v>800149384</v>
      </c>
      <c r="D183" s="59" t="s">
        <v>190</v>
      </c>
      <c r="E183" s="60">
        <v>2</v>
      </c>
      <c r="F183" s="60">
        <v>0</v>
      </c>
      <c r="G183" s="60">
        <v>0</v>
      </c>
      <c r="H183" s="60">
        <f t="shared" si="16"/>
        <v>0</v>
      </c>
      <c r="I183" s="60">
        <v>0</v>
      </c>
      <c r="J183" s="60">
        <v>0</v>
      </c>
      <c r="K183" s="60">
        <v>0</v>
      </c>
      <c r="L183" s="60">
        <v>0</v>
      </c>
      <c r="M183" s="60">
        <v>0</v>
      </c>
      <c r="N183" s="60">
        <v>2402600</v>
      </c>
      <c r="O183" s="60">
        <v>0</v>
      </c>
      <c r="P183" s="60">
        <v>0</v>
      </c>
      <c r="Q183" s="61">
        <f t="shared" si="22"/>
        <v>2402600</v>
      </c>
    </row>
    <row r="184" spans="2:17" outlineLevel="2" x14ac:dyDescent="0.25">
      <c r="B184" s="57" t="s">
        <v>30</v>
      </c>
      <c r="C184" s="58">
        <v>800162035</v>
      </c>
      <c r="D184" s="59" t="s">
        <v>128</v>
      </c>
      <c r="E184" s="60">
        <v>44</v>
      </c>
      <c r="F184" s="60">
        <v>0</v>
      </c>
      <c r="G184" s="60">
        <v>5549680</v>
      </c>
      <c r="H184" s="60">
        <f t="shared" si="16"/>
        <v>5549680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32046977</v>
      </c>
      <c r="O184" s="60">
        <v>0</v>
      </c>
      <c r="P184" s="60">
        <v>0</v>
      </c>
      <c r="Q184" s="61">
        <f t="shared" si="22"/>
        <v>37596657</v>
      </c>
    </row>
    <row r="185" spans="2:17" outlineLevel="2" x14ac:dyDescent="0.25">
      <c r="B185" s="57" t="s">
        <v>30</v>
      </c>
      <c r="C185" s="58">
        <v>800250634</v>
      </c>
      <c r="D185" s="59" t="s">
        <v>289</v>
      </c>
      <c r="E185" s="60">
        <v>4</v>
      </c>
      <c r="F185" s="60">
        <v>0</v>
      </c>
      <c r="G185" s="60">
        <v>2992225</v>
      </c>
      <c r="H185" s="60">
        <f t="shared" si="16"/>
        <v>2992225</v>
      </c>
      <c r="I185" s="60">
        <v>0</v>
      </c>
      <c r="J185" s="60">
        <v>0</v>
      </c>
      <c r="K185" s="60">
        <v>0</v>
      </c>
      <c r="L185" s="60">
        <v>0</v>
      </c>
      <c r="M185" s="60">
        <v>0</v>
      </c>
      <c r="N185" s="60">
        <v>720062</v>
      </c>
      <c r="O185" s="60">
        <v>0</v>
      </c>
      <c r="P185" s="60">
        <v>0</v>
      </c>
      <c r="Q185" s="61">
        <f t="shared" si="22"/>
        <v>3712287</v>
      </c>
    </row>
    <row r="186" spans="2:17" outlineLevel="2" x14ac:dyDescent="0.25">
      <c r="B186" s="57" t="s">
        <v>30</v>
      </c>
      <c r="C186" s="58">
        <v>813005431</v>
      </c>
      <c r="D186" s="59" t="s">
        <v>129</v>
      </c>
      <c r="E186" s="60">
        <v>10</v>
      </c>
      <c r="F186" s="60">
        <v>364969.15</v>
      </c>
      <c r="G186" s="60">
        <v>295691</v>
      </c>
      <c r="H186" s="60">
        <f t="shared" si="16"/>
        <v>660660.15</v>
      </c>
      <c r="I186" s="60">
        <v>397156</v>
      </c>
      <c r="J186" s="60">
        <v>2253159</v>
      </c>
      <c r="K186" s="60">
        <v>0</v>
      </c>
      <c r="L186" s="60">
        <v>0</v>
      </c>
      <c r="M186" s="60">
        <v>20863437.5</v>
      </c>
      <c r="N186" s="60">
        <v>0</v>
      </c>
      <c r="O186" s="60">
        <v>0</v>
      </c>
      <c r="P186" s="60">
        <v>0</v>
      </c>
      <c r="Q186" s="61">
        <f t="shared" si="22"/>
        <v>24174412.649999999</v>
      </c>
    </row>
    <row r="187" spans="2:17" outlineLevel="2" x14ac:dyDescent="0.25">
      <c r="B187" s="57" t="s">
        <v>30</v>
      </c>
      <c r="C187" s="58">
        <v>830023202</v>
      </c>
      <c r="D187" s="59" t="s">
        <v>130</v>
      </c>
      <c r="E187" s="60">
        <v>2</v>
      </c>
      <c r="F187" s="60">
        <v>0</v>
      </c>
      <c r="G187" s="60">
        <v>0</v>
      </c>
      <c r="H187" s="60">
        <f t="shared" si="16"/>
        <v>0</v>
      </c>
      <c r="I187" s="60">
        <v>0</v>
      </c>
      <c r="J187" s="60">
        <v>205820</v>
      </c>
      <c r="K187" s="60">
        <v>0</v>
      </c>
      <c r="L187" s="60">
        <v>0</v>
      </c>
      <c r="M187" s="60">
        <v>0</v>
      </c>
      <c r="N187" s="60">
        <v>260400</v>
      </c>
      <c r="O187" s="60">
        <v>0</v>
      </c>
      <c r="P187" s="60">
        <v>0</v>
      </c>
      <c r="Q187" s="61">
        <f t="shared" si="22"/>
        <v>466220</v>
      </c>
    </row>
    <row r="188" spans="2:17" outlineLevel="2" x14ac:dyDescent="0.25">
      <c r="B188" s="57" t="s">
        <v>30</v>
      </c>
      <c r="C188" s="58">
        <v>830028288</v>
      </c>
      <c r="D188" s="59" t="s">
        <v>131</v>
      </c>
      <c r="E188" s="60">
        <v>5</v>
      </c>
      <c r="F188" s="60">
        <v>0</v>
      </c>
      <c r="G188" s="60">
        <v>0</v>
      </c>
      <c r="H188" s="60">
        <f t="shared" si="16"/>
        <v>0</v>
      </c>
      <c r="I188" s="60">
        <v>0</v>
      </c>
      <c r="J188" s="60">
        <v>0</v>
      </c>
      <c r="K188" s="60">
        <v>0</v>
      </c>
      <c r="L188" s="60">
        <v>0</v>
      </c>
      <c r="M188" s="60">
        <v>0</v>
      </c>
      <c r="N188" s="60">
        <v>5435553</v>
      </c>
      <c r="O188" s="60">
        <v>0</v>
      </c>
      <c r="P188" s="60">
        <v>0</v>
      </c>
      <c r="Q188" s="61">
        <f t="shared" si="22"/>
        <v>5435553</v>
      </c>
    </row>
    <row r="189" spans="2:17" outlineLevel="2" x14ac:dyDescent="0.25">
      <c r="B189" s="57" t="s">
        <v>30</v>
      </c>
      <c r="C189" s="58">
        <v>860015536</v>
      </c>
      <c r="D189" s="59" t="s">
        <v>263</v>
      </c>
      <c r="E189" s="60">
        <v>1</v>
      </c>
      <c r="F189" s="60">
        <v>0</v>
      </c>
      <c r="G189" s="60">
        <v>0</v>
      </c>
      <c r="H189" s="60">
        <f t="shared" si="16"/>
        <v>0</v>
      </c>
      <c r="I189" s="60">
        <v>0</v>
      </c>
      <c r="J189" s="60">
        <v>0</v>
      </c>
      <c r="K189" s="60">
        <v>0</v>
      </c>
      <c r="L189" s="60">
        <v>0</v>
      </c>
      <c r="M189" s="60">
        <v>1602300</v>
      </c>
      <c r="N189" s="60">
        <v>0</v>
      </c>
      <c r="O189" s="60">
        <v>0</v>
      </c>
      <c r="P189" s="60">
        <v>0</v>
      </c>
      <c r="Q189" s="61">
        <f t="shared" si="22"/>
        <v>1602300</v>
      </c>
    </row>
    <row r="190" spans="2:17" outlineLevel="2" x14ac:dyDescent="0.25">
      <c r="B190" s="57" t="s">
        <v>30</v>
      </c>
      <c r="C190" s="58">
        <v>860035992</v>
      </c>
      <c r="D190" s="59" t="s">
        <v>187</v>
      </c>
      <c r="E190" s="60">
        <v>3</v>
      </c>
      <c r="F190" s="60">
        <v>0</v>
      </c>
      <c r="G190" s="60">
        <v>8174116</v>
      </c>
      <c r="H190" s="60">
        <f t="shared" si="16"/>
        <v>8174116</v>
      </c>
      <c r="I190" s="60">
        <v>4659360</v>
      </c>
      <c r="J190" s="60">
        <v>0</v>
      </c>
      <c r="K190" s="60">
        <v>0</v>
      </c>
      <c r="L190" s="60">
        <v>4330379</v>
      </c>
      <c r="M190" s="60">
        <v>0</v>
      </c>
      <c r="N190" s="60">
        <v>0</v>
      </c>
      <c r="O190" s="60">
        <v>0</v>
      </c>
      <c r="P190" s="60">
        <v>0</v>
      </c>
      <c r="Q190" s="61">
        <f t="shared" si="22"/>
        <v>17163855</v>
      </c>
    </row>
    <row r="191" spans="2:17" outlineLevel="2" x14ac:dyDescent="0.25">
      <c r="B191" s="57" t="s">
        <v>30</v>
      </c>
      <c r="C191" s="58">
        <v>860037950</v>
      </c>
      <c r="D191" s="59" t="s">
        <v>219</v>
      </c>
      <c r="E191" s="60">
        <v>4</v>
      </c>
      <c r="F191" s="60">
        <v>0</v>
      </c>
      <c r="G191" s="60">
        <v>0</v>
      </c>
      <c r="H191" s="60">
        <f t="shared" si="16"/>
        <v>0</v>
      </c>
      <c r="I191" s="60">
        <v>0</v>
      </c>
      <c r="J191" s="60">
        <v>5772740</v>
      </c>
      <c r="K191" s="60">
        <v>0</v>
      </c>
      <c r="L191" s="60">
        <v>0</v>
      </c>
      <c r="M191" s="60">
        <v>1602300</v>
      </c>
      <c r="N191" s="60">
        <v>3368315</v>
      </c>
      <c r="O191" s="60">
        <v>0</v>
      </c>
      <c r="P191" s="60">
        <v>0</v>
      </c>
      <c r="Q191" s="61">
        <f t="shared" si="22"/>
        <v>10743355</v>
      </c>
    </row>
    <row r="192" spans="2:17" outlineLevel="2" x14ac:dyDescent="0.25">
      <c r="B192" s="57" t="s">
        <v>30</v>
      </c>
      <c r="C192" s="58">
        <v>890102768</v>
      </c>
      <c r="D192" s="59" t="s">
        <v>221</v>
      </c>
      <c r="E192" s="60">
        <v>1</v>
      </c>
      <c r="F192" s="60">
        <v>0</v>
      </c>
      <c r="G192" s="60">
        <v>0</v>
      </c>
      <c r="H192" s="60">
        <f t="shared" si="16"/>
        <v>0</v>
      </c>
      <c r="I192" s="60">
        <v>0</v>
      </c>
      <c r="J192" s="60">
        <v>0</v>
      </c>
      <c r="K192" s="60">
        <v>151047</v>
      </c>
      <c r="L192" s="60">
        <v>0</v>
      </c>
      <c r="M192" s="60">
        <v>0</v>
      </c>
      <c r="N192" s="60">
        <v>0</v>
      </c>
      <c r="O192" s="60">
        <v>0</v>
      </c>
      <c r="P192" s="60">
        <v>0</v>
      </c>
      <c r="Q192" s="61">
        <f t="shared" si="22"/>
        <v>151047</v>
      </c>
    </row>
    <row r="193" spans="2:17" outlineLevel="2" x14ac:dyDescent="0.25">
      <c r="B193" s="57" t="s">
        <v>30</v>
      </c>
      <c r="C193" s="58">
        <v>890205361</v>
      </c>
      <c r="D193" s="59" t="s">
        <v>76</v>
      </c>
      <c r="E193" s="60">
        <v>1</v>
      </c>
      <c r="F193" s="60">
        <v>0</v>
      </c>
      <c r="G193" s="60">
        <v>0</v>
      </c>
      <c r="H193" s="60">
        <f t="shared" si="16"/>
        <v>0</v>
      </c>
      <c r="I193" s="60">
        <v>0</v>
      </c>
      <c r="J193" s="60">
        <v>0</v>
      </c>
      <c r="K193" s="60">
        <v>0</v>
      </c>
      <c r="L193" s="60">
        <v>0</v>
      </c>
      <c r="M193" s="60">
        <v>0</v>
      </c>
      <c r="N193" s="60">
        <v>51300</v>
      </c>
      <c r="O193" s="60">
        <v>0</v>
      </c>
      <c r="P193" s="60">
        <v>0</v>
      </c>
      <c r="Q193" s="61">
        <f t="shared" si="22"/>
        <v>51300</v>
      </c>
    </row>
    <row r="194" spans="2:17" outlineLevel="2" x14ac:dyDescent="0.25">
      <c r="B194" s="57" t="s">
        <v>30</v>
      </c>
      <c r="C194" s="58">
        <v>891180084</v>
      </c>
      <c r="D194" s="59" t="s">
        <v>126</v>
      </c>
      <c r="E194" s="60">
        <v>1</v>
      </c>
      <c r="F194" s="60">
        <v>0</v>
      </c>
      <c r="G194" s="60">
        <v>0</v>
      </c>
      <c r="H194" s="60">
        <f t="shared" si="16"/>
        <v>0</v>
      </c>
      <c r="I194" s="60">
        <v>0</v>
      </c>
      <c r="J194" s="60">
        <v>0</v>
      </c>
      <c r="K194" s="60">
        <v>0</v>
      </c>
      <c r="L194" s="60">
        <v>0</v>
      </c>
      <c r="M194" s="60">
        <v>0</v>
      </c>
      <c r="N194" s="60">
        <v>1045113</v>
      </c>
      <c r="O194" s="60">
        <v>0</v>
      </c>
      <c r="P194" s="60">
        <v>0</v>
      </c>
      <c r="Q194" s="61">
        <f t="shared" si="22"/>
        <v>1045113</v>
      </c>
    </row>
    <row r="195" spans="2:17" outlineLevel="2" x14ac:dyDescent="0.25">
      <c r="B195" s="57" t="s">
        <v>30</v>
      </c>
      <c r="C195" s="58">
        <v>900033371</v>
      </c>
      <c r="D195" s="59" t="s">
        <v>163</v>
      </c>
      <c r="E195" s="60">
        <v>8</v>
      </c>
      <c r="F195" s="60">
        <v>0</v>
      </c>
      <c r="G195" s="60">
        <v>0</v>
      </c>
      <c r="H195" s="60">
        <f t="shared" si="16"/>
        <v>0</v>
      </c>
      <c r="I195" s="60">
        <v>753840</v>
      </c>
      <c r="J195" s="60">
        <v>11738993</v>
      </c>
      <c r="K195" s="60">
        <v>0</v>
      </c>
      <c r="L195" s="60">
        <v>697700</v>
      </c>
      <c r="M195" s="60">
        <v>0</v>
      </c>
      <c r="N195" s="60">
        <v>2997025</v>
      </c>
      <c r="O195" s="60">
        <v>0</v>
      </c>
      <c r="P195" s="60">
        <v>0</v>
      </c>
      <c r="Q195" s="61">
        <f t="shared" si="22"/>
        <v>16187558</v>
      </c>
    </row>
    <row r="196" spans="2:17" outlineLevel="2" x14ac:dyDescent="0.25">
      <c r="B196" s="57" t="s">
        <v>30</v>
      </c>
      <c r="C196" s="58">
        <v>900256090</v>
      </c>
      <c r="D196" s="59" t="s">
        <v>83</v>
      </c>
      <c r="E196" s="60">
        <v>6</v>
      </c>
      <c r="F196" s="60">
        <v>0</v>
      </c>
      <c r="G196" s="60">
        <v>0</v>
      </c>
      <c r="H196" s="60">
        <f t="shared" si="16"/>
        <v>0</v>
      </c>
      <c r="I196" s="60">
        <v>0</v>
      </c>
      <c r="J196" s="60">
        <v>0</v>
      </c>
      <c r="K196" s="60">
        <v>0</v>
      </c>
      <c r="L196" s="60">
        <v>0</v>
      </c>
      <c r="M196" s="60">
        <v>0</v>
      </c>
      <c r="N196" s="60">
        <v>3538600</v>
      </c>
      <c r="O196" s="60">
        <v>0</v>
      </c>
      <c r="P196" s="60">
        <v>0</v>
      </c>
      <c r="Q196" s="61">
        <f t="shared" si="22"/>
        <v>3538600</v>
      </c>
    </row>
    <row r="197" spans="2:17" outlineLevel="2" x14ac:dyDescent="0.25">
      <c r="B197" s="57" t="s">
        <v>30</v>
      </c>
      <c r="C197" s="58">
        <v>900357414</v>
      </c>
      <c r="D197" s="59" t="s">
        <v>133</v>
      </c>
      <c r="E197" s="60">
        <v>1</v>
      </c>
      <c r="F197" s="60">
        <v>0</v>
      </c>
      <c r="G197" s="60">
        <v>0</v>
      </c>
      <c r="H197" s="60">
        <f t="shared" si="16"/>
        <v>0</v>
      </c>
      <c r="I197" s="60">
        <v>0</v>
      </c>
      <c r="J197" s="60">
        <v>0</v>
      </c>
      <c r="K197" s="60">
        <v>0</v>
      </c>
      <c r="L197" s="60">
        <v>0</v>
      </c>
      <c r="M197" s="60">
        <v>3757220</v>
      </c>
      <c r="N197" s="60">
        <v>0</v>
      </c>
      <c r="O197" s="60">
        <v>0</v>
      </c>
      <c r="P197" s="60">
        <v>0</v>
      </c>
      <c r="Q197" s="61">
        <f t="shared" si="22"/>
        <v>3757220</v>
      </c>
    </row>
    <row r="198" spans="2:17" outlineLevel="2" x14ac:dyDescent="0.25">
      <c r="B198" s="57" t="s">
        <v>30</v>
      </c>
      <c r="C198" s="58">
        <v>901126913</v>
      </c>
      <c r="D198" s="59" t="s">
        <v>237</v>
      </c>
      <c r="E198" s="60">
        <v>6</v>
      </c>
      <c r="F198" s="60">
        <v>0</v>
      </c>
      <c r="G198" s="60">
        <v>0</v>
      </c>
      <c r="H198" s="60">
        <f t="shared" si="16"/>
        <v>0</v>
      </c>
      <c r="I198" s="60">
        <v>0</v>
      </c>
      <c r="J198" s="60">
        <v>0</v>
      </c>
      <c r="K198" s="60">
        <v>0</v>
      </c>
      <c r="L198" s="60">
        <v>0</v>
      </c>
      <c r="M198" s="60">
        <v>0</v>
      </c>
      <c r="N198" s="60">
        <v>1519754</v>
      </c>
      <c r="O198" s="60">
        <v>0</v>
      </c>
      <c r="P198" s="60">
        <v>0</v>
      </c>
      <c r="Q198" s="61">
        <f t="shared" si="22"/>
        <v>1519754</v>
      </c>
    </row>
    <row r="199" spans="2:17" outlineLevel="2" x14ac:dyDescent="0.25">
      <c r="B199" s="57" t="s">
        <v>30</v>
      </c>
      <c r="C199" s="58">
        <v>901127065</v>
      </c>
      <c r="D199" s="59" t="s">
        <v>217</v>
      </c>
      <c r="E199" s="60">
        <v>8</v>
      </c>
      <c r="F199" s="60">
        <v>0</v>
      </c>
      <c r="G199" s="60">
        <v>0</v>
      </c>
      <c r="H199" s="60">
        <f t="shared" si="16"/>
        <v>0</v>
      </c>
      <c r="I199" s="60">
        <v>0</v>
      </c>
      <c r="J199" s="60">
        <v>0</v>
      </c>
      <c r="K199" s="60">
        <v>0</v>
      </c>
      <c r="L199" s="60">
        <v>0</v>
      </c>
      <c r="M199" s="60">
        <v>65700</v>
      </c>
      <c r="N199" s="60">
        <v>9914665</v>
      </c>
      <c r="O199" s="60">
        <v>0</v>
      </c>
      <c r="P199" s="60">
        <v>0</v>
      </c>
      <c r="Q199" s="61">
        <f t="shared" si="22"/>
        <v>9980365</v>
      </c>
    </row>
    <row r="200" spans="2:17" outlineLevel="2" x14ac:dyDescent="0.25">
      <c r="B200" s="57" t="s">
        <v>30</v>
      </c>
      <c r="C200" s="58">
        <v>901127521</v>
      </c>
      <c r="D200" s="59" t="s">
        <v>134</v>
      </c>
      <c r="E200" s="60">
        <v>38</v>
      </c>
      <c r="F200" s="60">
        <v>6206400.1299999999</v>
      </c>
      <c r="G200" s="60">
        <v>17062554</v>
      </c>
      <c r="H200" s="60">
        <f t="shared" si="16"/>
        <v>23268954.129999999</v>
      </c>
      <c r="I200" s="60">
        <v>6924252</v>
      </c>
      <c r="J200" s="60">
        <v>153835</v>
      </c>
      <c r="K200" s="60">
        <v>381640</v>
      </c>
      <c r="L200" s="60">
        <v>68300</v>
      </c>
      <c r="M200" s="60">
        <v>0</v>
      </c>
      <c r="N200" s="60">
        <v>0</v>
      </c>
      <c r="O200" s="60">
        <v>0</v>
      </c>
      <c r="P200" s="60">
        <v>0</v>
      </c>
      <c r="Q200" s="61">
        <f t="shared" si="22"/>
        <v>30796981.129999999</v>
      </c>
    </row>
    <row r="201" spans="2:17" outlineLevel="2" x14ac:dyDescent="0.25">
      <c r="B201" s="57" t="s">
        <v>30</v>
      </c>
      <c r="C201" s="58">
        <v>901153056</v>
      </c>
      <c r="D201" s="59" t="s">
        <v>238</v>
      </c>
      <c r="E201" s="60">
        <v>7</v>
      </c>
      <c r="F201" s="60">
        <v>0</v>
      </c>
      <c r="G201" s="60">
        <v>0</v>
      </c>
      <c r="H201" s="60">
        <f t="shared" si="16"/>
        <v>0</v>
      </c>
      <c r="I201" s="60">
        <v>0</v>
      </c>
      <c r="J201" s="60">
        <v>0</v>
      </c>
      <c r="K201" s="60">
        <v>0</v>
      </c>
      <c r="L201" s="60">
        <v>0</v>
      </c>
      <c r="M201" s="60">
        <v>0</v>
      </c>
      <c r="N201" s="60">
        <v>1258579</v>
      </c>
      <c r="O201" s="60">
        <v>0</v>
      </c>
      <c r="P201" s="60">
        <v>0</v>
      </c>
      <c r="Q201" s="61">
        <f t="shared" si="22"/>
        <v>1258579</v>
      </c>
    </row>
    <row r="202" spans="2:17" ht="12" outlineLevel="2" thickBot="1" x14ac:dyDescent="0.3">
      <c r="B202" s="57" t="s">
        <v>30</v>
      </c>
      <c r="C202" s="58">
        <v>901153500</v>
      </c>
      <c r="D202" s="59" t="s">
        <v>244</v>
      </c>
      <c r="E202" s="60">
        <v>2</v>
      </c>
      <c r="F202" s="60">
        <v>0</v>
      </c>
      <c r="G202" s="60">
        <v>0</v>
      </c>
      <c r="H202" s="60">
        <f t="shared" si="16"/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156100</v>
      </c>
      <c r="N202" s="60">
        <v>0</v>
      </c>
      <c r="O202" s="60">
        <v>0</v>
      </c>
      <c r="P202" s="60">
        <v>0</v>
      </c>
      <c r="Q202" s="61">
        <f t="shared" si="22"/>
        <v>156100</v>
      </c>
    </row>
    <row r="203" spans="2:17" ht="12" outlineLevel="1" thickBot="1" x14ac:dyDescent="0.3">
      <c r="B203" s="67" t="s">
        <v>202</v>
      </c>
      <c r="C203" s="94"/>
      <c r="D203" s="94"/>
      <c r="E203" s="68">
        <f t="shared" ref="E203:Q203" si="23">SUBTOTAL(9,E181:E202)</f>
        <v>158</v>
      </c>
      <c r="F203" s="68">
        <f t="shared" si="23"/>
        <v>6571369.2800000003</v>
      </c>
      <c r="G203" s="68">
        <f t="shared" si="23"/>
        <v>41126166</v>
      </c>
      <c r="H203" s="68">
        <f t="shared" si="23"/>
        <v>47697535.280000001</v>
      </c>
      <c r="I203" s="68">
        <f t="shared" si="23"/>
        <v>12734608</v>
      </c>
      <c r="J203" s="68">
        <f t="shared" si="23"/>
        <v>20124547</v>
      </c>
      <c r="K203" s="68">
        <f t="shared" si="23"/>
        <v>532687</v>
      </c>
      <c r="L203" s="68">
        <f t="shared" si="23"/>
        <v>7306979</v>
      </c>
      <c r="M203" s="68">
        <f t="shared" si="23"/>
        <v>28070708.5</v>
      </c>
      <c r="N203" s="68">
        <f t="shared" si="23"/>
        <v>64558943</v>
      </c>
      <c r="O203" s="68">
        <f t="shared" si="23"/>
        <v>0</v>
      </c>
      <c r="P203" s="68">
        <f t="shared" si="23"/>
        <v>0</v>
      </c>
      <c r="Q203" s="69">
        <f t="shared" si="23"/>
        <v>181026007.78</v>
      </c>
    </row>
    <row r="204" spans="2:17" outlineLevel="2" x14ac:dyDescent="0.25">
      <c r="B204" s="57" t="s">
        <v>31</v>
      </c>
      <c r="C204" s="58">
        <v>800197177</v>
      </c>
      <c r="D204" s="59" t="s">
        <v>135</v>
      </c>
      <c r="E204" s="60">
        <v>1</v>
      </c>
      <c r="F204" s="60">
        <v>0</v>
      </c>
      <c r="G204" s="60">
        <v>0</v>
      </c>
      <c r="H204" s="60">
        <f t="shared" si="16"/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714236036</v>
      </c>
      <c r="O204" s="60">
        <v>0</v>
      </c>
      <c r="P204" s="60">
        <v>0</v>
      </c>
      <c r="Q204" s="61">
        <f>SUM(H204:P204)</f>
        <v>714236036</v>
      </c>
    </row>
    <row r="205" spans="2:17" outlineLevel="2" x14ac:dyDescent="0.25">
      <c r="B205" s="57" t="s">
        <v>31</v>
      </c>
      <c r="C205" s="58">
        <v>800216538</v>
      </c>
      <c r="D205" s="59" t="s">
        <v>136</v>
      </c>
      <c r="E205" s="60">
        <v>1</v>
      </c>
      <c r="F205" s="60">
        <v>0</v>
      </c>
      <c r="G205" s="60">
        <v>0</v>
      </c>
      <c r="H205" s="60">
        <f t="shared" si="16"/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24794908</v>
      </c>
      <c r="O205" s="60">
        <v>0</v>
      </c>
      <c r="P205" s="60">
        <v>0</v>
      </c>
      <c r="Q205" s="61">
        <f>SUM(H205:P205)</f>
        <v>24794908</v>
      </c>
    </row>
    <row r="206" spans="2:17" outlineLevel="2" x14ac:dyDescent="0.25">
      <c r="B206" s="57" t="s">
        <v>31</v>
      </c>
      <c r="C206" s="58">
        <v>830077633</v>
      </c>
      <c r="D206" s="59" t="s">
        <v>137</v>
      </c>
      <c r="E206" s="60">
        <v>32</v>
      </c>
      <c r="F206" s="60">
        <v>0</v>
      </c>
      <c r="G206" s="60">
        <v>0</v>
      </c>
      <c r="H206" s="60">
        <f t="shared" si="16"/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3927200</v>
      </c>
      <c r="O206" s="60">
        <v>0</v>
      </c>
      <c r="P206" s="60">
        <v>0</v>
      </c>
      <c r="Q206" s="61">
        <f>SUM(H206:P206)</f>
        <v>3927200</v>
      </c>
    </row>
    <row r="207" spans="2:17" ht="12" outlineLevel="2" thickBot="1" x14ac:dyDescent="0.3">
      <c r="B207" s="57" t="s">
        <v>31</v>
      </c>
      <c r="C207" s="58">
        <v>901034790</v>
      </c>
      <c r="D207" s="59" t="s">
        <v>241</v>
      </c>
      <c r="E207" s="60">
        <v>2</v>
      </c>
      <c r="F207" s="60">
        <v>0</v>
      </c>
      <c r="G207" s="60">
        <v>218000</v>
      </c>
      <c r="H207" s="60">
        <f>+F207+G207</f>
        <v>218000</v>
      </c>
      <c r="I207" s="60">
        <v>0</v>
      </c>
      <c r="J207" s="60">
        <v>563700</v>
      </c>
      <c r="K207" s="60">
        <v>0</v>
      </c>
      <c r="L207" s="60">
        <v>0</v>
      </c>
      <c r="M207" s="60">
        <v>0</v>
      </c>
      <c r="N207" s="60">
        <v>0</v>
      </c>
      <c r="O207" s="60">
        <v>0</v>
      </c>
      <c r="P207" s="60">
        <v>0</v>
      </c>
      <c r="Q207" s="61">
        <f>SUM(H207:P207)</f>
        <v>781700</v>
      </c>
    </row>
    <row r="208" spans="2:17" ht="12" outlineLevel="1" thickBot="1" x14ac:dyDescent="0.3">
      <c r="B208" s="67" t="s">
        <v>203</v>
      </c>
      <c r="C208" s="94"/>
      <c r="D208" s="94"/>
      <c r="E208" s="68">
        <f t="shared" ref="E208:Q208" si="24">SUBTOTAL(9,E204:E207)</f>
        <v>36</v>
      </c>
      <c r="F208" s="68">
        <f t="shared" si="24"/>
        <v>0</v>
      </c>
      <c r="G208" s="68">
        <f t="shared" si="24"/>
        <v>218000</v>
      </c>
      <c r="H208" s="68">
        <f t="shared" si="24"/>
        <v>218000</v>
      </c>
      <c r="I208" s="68">
        <f t="shared" si="24"/>
        <v>0</v>
      </c>
      <c r="J208" s="68">
        <f t="shared" si="24"/>
        <v>563700</v>
      </c>
      <c r="K208" s="68">
        <f t="shared" si="24"/>
        <v>0</v>
      </c>
      <c r="L208" s="68">
        <f t="shared" si="24"/>
        <v>0</v>
      </c>
      <c r="M208" s="68">
        <f t="shared" si="24"/>
        <v>0</v>
      </c>
      <c r="N208" s="68">
        <f t="shared" si="24"/>
        <v>742958144</v>
      </c>
      <c r="O208" s="68">
        <f t="shared" si="24"/>
        <v>0</v>
      </c>
      <c r="P208" s="68">
        <f t="shared" si="24"/>
        <v>0</v>
      </c>
      <c r="Q208" s="69">
        <f t="shared" si="24"/>
        <v>743739844</v>
      </c>
    </row>
    <row r="209" spans="2:18" outlineLevel="2" x14ac:dyDescent="0.25">
      <c r="B209" s="57" t="s">
        <v>266</v>
      </c>
      <c r="C209" s="58">
        <v>860045904</v>
      </c>
      <c r="D209" s="59" t="s">
        <v>55</v>
      </c>
      <c r="E209" s="60">
        <v>5</v>
      </c>
      <c r="F209" s="60">
        <v>0</v>
      </c>
      <c r="G209" s="60">
        <v>0</v>
      </c>
      <c r="H209" s="60">
        <f>+F209+G209</f>
        <v>0</v>
      </c>
      <c r="I209" s="60">
        <v>0</v>
      </c>
      <c r="J209" s="60">
        <v>0</v>
      </c>
      <c r="K209" s="60">
        <v>0</v>
      </c>
      <c r="L209" s="60">
        <v>0</v>
      </c>
      <c r="M209" s="60">
        <v>0</v>
      </c>
      <c r="N209" s="60">
        <v>215118087</v>
      </c>
      <c r="O209" s="60">
        <v>0</v>
      </c>
      <c r="P209" s="60">
        <v>0</v>
      </c>
      <c r="Q209" s="61">
        <f t="shared" ref="Q209:Q243" si="25">SUM(H209:P209)</f>
        <v>215118087</v>
      </c>
      <c r="R209" s="100">
        <f>+Q209+Q32</f>
        <v>571532914</v>
      </c>
    </row>
    <row r="210" spans="2:18" outlineLevel="2" x14ac:dyDescent="0.25">
      <c r="B210" s="57" t="s">
        <v>175</v>
      </c>
      <c r="C210" s="58">
        <v>800140949</v>
      </c>
      <c r="D210" s="59" t="s">
        <v>58</v>
      </c>
      <c r="E210" s="60">
        <v>8031</v>
      </c>
      <c r="F210" s="60">
        <v>0</v>
      </c>
      <c r="G210" s="60">
        <v>0</v>
      </c>
      <c r="H210" s="60">
        <f t="shared" si="16"/>
        <v>0</v>
      </c>
      <c r="I210" s="60">
        <v>0</v>
      </c>
      <c r="J210" s="60">
        <v>0</v>
      </c>
      <c r="K210" s="60">
        <v>0</v>
      </c>
      <c r="L210" s="60">
        <v>0</v>
      </c>
      <c r="M210" s="60">
        <v>0</v>
      </c>
      <c r="N210" s="60">
        <v>11442611404.650002</v>
      </c>
      <c r="O210" s="60">
        <v>0</v>
      </c>
      <c r="P210" s="60">
        <v>0</v>
      </c>
      <c r="Q210" s="61">
        <f t="shared" si="25"/>
        <v>11442611404.650002</v>
      </c>
    </row>
    <row r="211" spans="2:18" outlineLevel="2" x14ac:dyDescent="0.25">
      <c r="B211" s="57" t="s">
        <v>175</v>
      </c>
      <c r="C211" s="58">
        <v>800250119</v>
      </c>
      <c r="D211" s="59" t="s">
        <v>60</v>
      </c>
      <c r="E211" s="60">
        <v>3314</v>
      </c>
      <c r="F211" s="60">
        <v>0</v>
      </c>
      <c r="G211" s="60">
        <v>0</v>
      </c>
      <c r="H211" s="60">
        <f t="shared" si="16"/>
        <v>0</v>
      </c>
      <c r="I211" s="60">
        <v>0</v>
      </c>
      <c r="J211" s="60">
        <v>0</v>
      </c>
      <c r="K211" s="60">
        <v>0</v>
      </c>
      <c r="L211" s="60">
        <v>0</v>
      </c>
      <c r="M211" s="60">
        <v>0</v>
      </c>
      <c r="N211" s="60">
        <v>929804470.41000044</v>
      </c>
      <c r="O211" s="60">
        <v>0</v>
      </c>
      <c r="P211" s="60">
        <v>-248768147.81</v>
      </c>
      <c r="Q211" s="61">
        <f t="shared" si="25"/>
        <v>681036322.60000038</v>
      </c>
    </row>
    <row r="212" spans="2:18" outlineLevel="2" x14ac:dyDescent="0.25">
      <c r="B212" s="57" t="s">
        <v>175</v>
      </c>
      <c r="C212" s="58">
        <v>804002105</v>
      </c>
      <c r="D212" s="59" t="s">
        <v>62</v>
      </c>
      <c r="E212" s="60">
        <v>185</v>
      </c>
      <c r="F212" s="60">
        <v>0</v>
      </c>
      <c r="G212" s="60">
        <v>0</v>
      </c>
      <c r="H212" s="60">
        <f t="shared" si="16"/>
        <v>0</v>
      </c>
      <c r="I212" s="60">
        <v>0</v>
      </c>
      <c r="J212" s="60">
        <v>0</v>
      </c>
      <c r="K212" s="60">
        <v>0</v>
      </c>
      <c r="L212" s="60">
        <v>0</v>
      </c>
      <c r="M212" s="60">
        <v>0</v>
      </c>
      <c r="N212" s="60">
        <v>55547344</v>
      </c>
      <c r="O212" s="60">
        <v>0</v>
      </c>
      <c r="P212" s="60">
        <v>0</v>
      </c>
      <c r="Q212" s="61">
        <f t="shared" si="25"/>
        <v>55547344</v>
      </c>
    </row>
    <row r="213" spans="2:18" outlineLevel="2" x14ac:dyDescent="0.25">
      <c r="B213" s="57" t="s">
        <v>175</v>
      </c>
      <c r="C213" s="58">
        <v>805000427</v>
      </c>
      <c r="D213" s="59" t="s">
        <v>63</v>
      </c>
      <c r="E213" s="60">
        <v>6250</v>
      </c>
      <c r="F213" s="60">
        <v>0</v>
      </c>
      <c r="G213" s="60">
        <v>0</v>
      </c>
      <c r="H213" s="60">
        <f t="shared" si="16"/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151927940</v>
      </c>
      <c r="N213" s="60">
        <v>2562664107.7800002</v>
      </c>
      <c r="O213" s="60">
        <v>0</v>
      </c>
      <c r="P213" s="60">
        <v>0</v>
      </c>
      <c r="Q213" s="61">
        <f t="shared" si="25"/>
        <v>2714592047.7800002</v>
      </c>
    </row>
    <row r="214" spans="2:18" outlineLevel="2" x14ac:dyDescent="0.25">
      <c r="B214" s="57" t="s">
        <v>175</v>
      </c>
      <c r="C214" s="58">
        <v>811004055</v>
      </c>
      <c r="D214" s="59" t="s">
        <v>144</v>
      </c>
      <c r="E214" s="60">
        <v>2</v>
      </c>
      <c r="F214" s="60">
        <v>0</v>
      </c>
      <c r="G214" s="60">
        <v>0</v>
      </c>
      <c r="H214" s="60">
        <f t="shared" ref="H214:H280" si="26">+F214+G214</f>
        <v>0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238355</v>
      </c>
      <c r="O214" s="60">
        <v>0</v>
      </c>
      <c r="P214" s="60">
        <v>0</v>
      </c>
      <c r="Q214" s="61">
        <f t="shared" si="25"/>
        <v>238355</v>
      </c>
    </row>
    <row r="215" spans="2:18" outlineLevel="2" x14ac:dyDescent="0.25">
      <c r="B215" s="57" t="s">
        <v>175</v>
      </c>
      <c r="C215" s="58">
        <v>818000140</v>
      </c>
      <c r="D215" s="59" t="s">
        <v>68</v>
      </c>
      <c r="E215" s="60">
        <v>57</v>
      </c>
      <c r="F215" s="60">
        <v>0</v>
      </c>
      <c r="G215" s="60">
        <v>0</v>
      </c>
      <c r="H215" s="60">
        <f t="shared" si="26"/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37115410</v>
      </c>
      <c r="O215" s="60">
        <v>0</v>
      </c>
      <c r="P215" s="60">
        <v>0</v>
      </c>
      <c r="Q215" s="61">
        <f t="shared" si="25"/>
        <v>37115410</v>
      </c>
    </row>
    <row r="216" spans="2:18" outlineLevel="2" x14ac:dyDescent="0.25">
      <c r="B216" s="57" t="s">
        <v>175</v>
      </c>
      <c r="C216" s="58">
        <v>830009783</v>
      </c>
      <c r="D216" s="59" t="s">
        <v>70</v>
      </c>
      <c r="E216" s="60">
        <v>11838</v>
      </c>
      <c r="F216" s="60">
        <v>0</v>
      </c>
      <c r="G216" s="60">
        <v>0</v>
      </c>
      <c r="H216" s="60">
        <f t="shared" si="26"/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6879152198.9200878</v>
      </c>
      <c r="O216" s="60">
        <v>0</v>
      </c>
      <c r="P216" s="60">
        <v>-5350135.67</v>
      </c>
      <c r="Q216" s="61">
        <f t="shared" si="25"/>
        <v>6873802063.2500877</v>
      </c>
    </row>
    <row r="217" spans="2:18" outlineLevel="2" x14ac:dyDescent="0.25">
      <c r="B217" s="57" t="s">
        <v>175</v>
      </c>
      <c r="C217" s="58">
        <v>830074184</v>
      </c>
      <c r="D217" s="59" t="s">
        <v>71</v>
      </c>
      <c r="E217" s="60">
        <v>1190</v>
      </c>
      <c r="F217" s="60">
        <v>0</v>
      </c>
      <c r="G217" s="60">
        <v>0</v>
      </c>
      <c r="H217" s="60">
        <f t="shared" si="26"/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719821534.62000012</v>
      </c>
      <c r="O217" s="60">
        <v>0</v>
      </c>
      <c r="P217" s="60">
        <v>-25604522</v>
      </c>
      <c r="Q217" s="61">
        <f t="shared" si="25"/>
        <v>694217012.62000012</v>
      </c>
    </row>
    <row r="218" spans="2:18" outlineLevel="2" x14ac:dyDescent="0.25">
      <c r="B218" s="57" t="s">
        <v>175</v>
      </c>
      <c r="C218" s="58">
        <v>860045904</v>
      </c>
      <c r="D218" s="59" t="s">
        <v>55</v>
      </c>
      <c r="E218" s="60">
        <v>531</v>
      </c>
      <c r="F218" s="60">
        <v>0</v>
      </c>
      <c r="G218" s="60">
        <v>0</v>
      </c>
      <c r="H218" s="60">
        <f t="shared" si="26"/>
        <v>0</v>
      </c>
      <c r="I218" s="60">
        <v>0</v>
      </c>
      <c r="J218" s="60">
        <v>0</v>
      </c>
      <c r="K218" s="60">
        <v>0</v>
      </c>
      <c r="L218" s="60">
        <v>0</v>
      </c>
      <c r="M218" s="60">
        <v>0</v>
      </c>
      <c r="N218" s="60">
        <v>331743684.44999999</v>
      </c>
      <c r="O218" s="60">
        <v>0</v>
      </c>
      <c r="P218" s="60">
        <v>0</v>
      </c>
      <c r="Q218" s="61">
        <f t="shared" si="25"/>
        <v>331743684.44999999</v>
      </c>
    </row>
    <row r="219" spans="2:18" outlineLevel="2" x14ac:dyDescent="0.25">
      <c r="B219" s="57" t="s">
        <v>175</v>
      </c>
      <c r="C219" s="58">
        <v>891180008</v>
      </c>
      <c r="D219" s="59" t="s">
        <v>78</v>
      </c>
      <c r="E219" s="60">
        <v>5</v>
      </c>
      <c r="F219" s="60">
        <v>0</v>
      </c>
      <c r="G219" s="60">
        <v>0</v>
      </c>
      <c r="H219" s="60">
        <f t="shared" si="26"/>
        <v>0</v>
      </c>
      <c r="I219" s="60">
        <v>0</v>
      </c>
      <c r="J219" s="60">
        <v>0</v>
      </c>
      <c r="K219" s="60">
        <v>0</v>
      </c>
      <c r="L219" s="60">
        <v>861658</v>
      </c>
      <c r="M219" s="60">
        <v>3168400</v>
      </c>
      <c r="N219" s="60">
        <v>72200</v>
      </c>
      <c r="O219" s="60">
        <v>0</v>
      </c>
      <c r="P219" s="60">
        <v>0</v>
      </c>
      <c r="Q219" s="61">
        <f t="shared" si="25"/>
        <v>4102258</v>
      </c>
    </row>
    <row r="220" spans="2:18" outlineLevel="2" x14ac:dyDescent="0.25">
      <c r="B220" s="57" t="s">
        <v>175</v>
      </c>
      <c r="C220" s="58">
        <v>891280008</v>
      </c>
      <c r="D220" s="59" t="s">
        <v>230</v>
      </c>
      <c r="E220" s="60">
        <v>3</v>
      </c>
      <c r="F220" s="60">
        <v>0</v>
      </c>
      <c r="G220" s="60">
        <v>0</v>
      </c>
      <c r="H220" s="60">
        <f t="shared" si="26"/>
        <v>0</v>
      </c>
      <c r="I220" s="60">
        <v>0</v>
      </c>
      <c r="J220" s="60">
        <v>0</v>
      </c>
      <c r="K220" s="60">
        <v>0</v>
      </c>
      <c r="L220" s="60">
        <v>0</v>
      </c>
      <c r="M220" s="60">
        <v>0</v>
      </c>
      <c r="N220" s="60">
        <v>405150</v>
      </c>
      <c r="O220" s="60">
        <v>0</v>
      </c>
      <c r="P220" s="60">
        <v>0</v>
      </c>
      <c r="Q220" s="61">
        <f t="shared" si="25"/>
        <v>405150</v>
      </c>
    </row>
    <row r="221" spans="2:18" outlineLevel="2" x14ac:dyDescent="0.25">
      <c r="B221" s="57" t="s">
        <v>175</v>
      </c>
      <c r="C221" s="58">
        <v>899999026</v>
      </c>
      <c r="D221" s="59" t="s">
        <v>168</v>
      </c>
      <c r="E221" s="60">
        <v>251</v>
      </c>
      <c r="F221" s="60">
        <v>0</v>
      </c>
      <c r="G221" s="60">
        <v>0</v>
      </c>
      <c r="H221" s="60">
        <f t="shared" si="26"/>
        <v>0</v>
      </c>
      <c r="I221" s="60">
        <v>0</v>
      </c>
      <c r="J221" s="60">
        <v>0</v>
      </c>
      <c r="K221" s="60">
        <v>0</v>
      </c>
      <c r="L221" s="60">
        <v>0</v>
      </c>
      <c r="M221" s="60">
        <v>0</v>
      </c>
      <c r="N221" s="60">
        <v>467476607.03999996</v>
      </c>
      <c r="O221" s="60">
        <v>0</v>
      </c>
      <c r="P221" s="60">
        <v>0</v>
      </c>
      <c r="Q221" s="61">
        <f t="shared" si="25"/>
        <v>467476607.03999996</v>
      </c>
    </row>
    <row r="222" spans="2:18" outlineLevel="2" x14ac:dyDescent="0.25">
      <c r="B222" s="57" t="s">
        <v>175</v>
      </c>
      <c r="C222" s="58">
        <v>899999107</v>
      </c>
      <c r="D222" s="59" t="s">
        <v>56</v>
      </c>
      <c r="E222" s="60">
        <v>923</v>
      </c>
      <c r="F222" s="60">
        <v>302800</v>
      </c>
      <c r="G222" s="60">
        <v>0</v>
      </c>
      <c r="H222" s="60">
        <f t="shared" si="26"/>
        <v>302800</v>
      </c>
      <c r="I222" s="60">
        <v>0</v>
      </c>
      <c r="J222" s="60">
        <v>647485</v>
      </c>
      <c r="K222" s="60">
        <v>1001201</v>
      </c>
      <c r="L222" s="60">
        <v>4851700</v>
      </c>
      <c r="M222" s="60">
        <v>113720985</v>
      </c>
      <c r="N222" s="60">
        <v>355900442.27000004</v>
      </c>
      <c r="O222" s="60">
        <v>0</v>
      </c>
      <c r="P222" s="60">
        <v>0</v>
      </c>
      <c r="Q222" s="61">
        <f t="shared" si="25"/>
        <v>476424613.27000004</v>
      </c>
    </row>
    <row r="223" spans="2:18" outlineLevel="2" x14ac:dyDescent="0.25">
      <c r="B223" s="57" t="s">
        <v>175</v>
      </c>
      <c r="C223" s="58">
        <v>901097473</v>
      </c>
      <c r="D223" s="59" t="s">
        <v>84</v>
      </c>
      <c r="E223" s="60">
        <v>4749</v>
      </c>
      <c r="F223" s="60">
        <v>0</v>
      </c>
      <c r="G223" s="60">
        <v>0</v>
      </c>
      <c r="H223" s="60">
        <f t="shared" si="26"/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882581556</v>
      </c>
      <c r="N223" s="60">
        <v>3733130913.9700003</v>
      </c>
      <c r="O223" s="60">
        <v>0</v>
      </c>
      <c r="P223" s="60">
        <v>-14050942</v>
      </c>
      <c r="Q223" s="61">
        <f t="shared" si="25"/>
        <v>4601661527.9700003</v>
      </c>
    </row>
    <row r="224" spans="2:18" outlineLevel="2" x14ac:dyDescent="0.25">
      <c r="B224" s="57" t="s">
        <v>186</v>
      </c>
      <c r="C224" s="58">
        <v>800149499</v>
      </c>
      <c r="D224" s="59" t="s">
        <v>127</v>
      </c>
      <c r="E224" s="60">
        <v>68</v>
      </c>
      <c r="F224" s="60">
        <v>0</v>
      </c>
      <c r="G224" s="60">
        <v>0</v>
      </c>
      <c r="H224" s="60">
        <f t="shared" si="26"/>
        <v>0</v>
      </c>
      <c r="I224" s="60">
        <v>0</v>
      </c>
      <c r="J224" s="60">
        <v>0</v>
      </c>
      <c r="K224" s="60">
        <v>0</v>
      </c>
      <c r="L224" s="60">
        <v>0</v>
      </c>
      <c r="M224" s="60">
        <v>0</v>
      </c>
      <c r="N224" s="60">
        <v>62515906</v>
      </c>
      <c r="O224" s="60">
        <v>0</v>
      </c>
      <c r="P224" s="60">
        <v>0</v>
      </c>
      <c r="Q224" s="61">
        <f t="shared" si="25"/>
        <v>62515906</v>
      </c>
    </row>
    <row r="225" spans="2:17" outlineLevel="2" x14ac:dyDescent="0.25">
      <c r="B225" s="57" t="s">
        <v>186</v>
      </c>
      <c r="C225" s="58">
        <v>860066191</v>
      </c>
      <c r="D225" s="59" t="s">
        <v>132</v>
      </c>
      <c r="E225" s="60">
        <v>41</v>
      </c>
      <c r="F225" s="60">
        <v>0</v>
      </c>
      <c r="G225" s="60">
        <v>0</v>
      </c>
      <c r="H225" s="60">
        <f t="shared" si="26"/>
        <v>0</v>
      </c>
      <c r="I225" s="60">
        <v>0</v>
      </c>
      <c r="J225" s="60">
        <v>0</v>
      </c>
      <c r="K225" s="60">
        <v>0</v>
      </c>
      <c r="L225" s="60">
        <v>0</v>
      </c>
      <c r="M225" s="60">
        <v>0</v>
      </c>
      <c r="N225" s="60">
        <v>9335200</v>
      </c>
      <c r="O225" s="60">
        <v>0</v>
      </c>
      <c r="P225" s="60">
        <v>0</v>
      </c>
      <c r="Q225" s="61">
        <f t="shared" si="25"/>
        <v>9335200</v>
      </c>
    </row>
    <row r="226" spans="2:17" outlineLevel="2" x14ac:dyDescent="0.25">
      <c r="B226" s="57" t="s">
        <v>174</v>
      </c>
      <c r="C226" s="58">
        <v>800140949</v>
      </c>
      <c r="D226" s="59" t="s">
        <v>58</v>
      </c>
      <c r="E226" s="60">
        <v>2551</v>
      </c>
      <c r="F226" s="60">
        <v>0</v>
      </c>
      <c r="G226" s="60">
        <v>0</v>
      </c>
      <c r="H226" s="60">
        <f t="shared" si="26"/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3172494690.5099998</v>
      </c>
      <c r="O226" s="60">
        <v>0</v>
      </c>
      <c r="P226" s="60">
        <v>0</v>
      </c>
      <c r="Q226" s="61">
        <f t="shared" si="25"/>
        <v>3172494690.5099998</v>
      </c>
    </row>
    <row r="227" spans="2:17" outlineLevel="2" x14ac:dyDescent="0.25">
      <c r="B227" s="57" t="s">
        <v>174</v>
      </c>
      <c r="C227" s="58">
        <v>804002105</v>
      </c>
      <c r="D227" s="59" t="s">
        <v>62</v>
      </c>
      <c r="E227" s="60">
        <v>2478</v>
      </c>
      <c r="F227" s="60">
        <v>0</v>
      </c>
      <c r="G227" s="60">
        <v>0</v>
      </c>
      <c r="H227" s="60">
        <f t="shared" si="26"/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1985064497.7299998</v>
      </c>
      <c r="O227" s="60">
        <v>0</v>
      </c>
      <c r="P227" s="60">
        <v>0</v>
      </c>
      <c r="Q227" s="61">
        <f t="shared" si="25"/>
        <v>1985064497.7299998</v>
      </c>
    </row>
    <row r="228" spans="2:17" outlineLevel="2" x14ac:dyDescent="0.25">
      <c r="B228" s="57" t="s">
        <v>174</v>
      </c>
      <c r="C228" s="58">
        <v>805000427</v>
      </c>
      <c r="D228" s="59" t="s">
        <v>63</v>
      </c>
      <c r="E228" s="60">
        <v>929</v>
      </c>
      <c r="F228" s="60">
        <v>0</v>
      </c>
      <c r="G228" s="60">
        <v>0</v>
      </c>
      <c r="H228" s="60">
        <f t="shared" si="26"/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4286752</v>
      </c>
      <c r="N228" s="60">
        <v>392471263.88</v>
      </c>
      <c r="O228" s="60">
        <v>0</v>
      </c>
      <c r="P228" s="60">
        <v>0</v>
      </c>
      <c r="Q228" s="61">
        <f t="shared" si="25"/>
        <v>396758015.88</v>
      </c>
    </row>
    <row r="229" spans="2:17" outlineLevel="2" x14ac:dyDescent="0.25">
      <c r="B229" s="57" t="s">
        <v>174</v>
      </c>
      <c r="C229" s="58">
        <v>811004055</v>
      </c>
      <c r="D229" s="59" t="s">
        <v>144</v>
      </c>
      <c r="E229" s="60">
        <v>3284</v>
      </c>
      <c r="F229" s="60">
        <v>0</v>
      </c>
      <c r="G229" s="60">
        <v>0</v>
      </c>
      <c r="H229" s="60">
        <f t="shared" si="26"/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2983106202</v>
      </c>
      <c r="O229" s="60">
        <v>0</v>
      </c>
      <c r="P229" s="60">
        <v>0</v>
      </c>
      <c r="Q229" s="61">
        <f t="shared" si="25"/>
        <v>2983106202</v>
      </c>
    </row>
    <row r="230" spans="2:17" outlineLevel="2" x14ac:dyDescent="0.25">
      <c r="B230" s="57" t="s">
        <v>174</v>
      </c>
      <c r="C230" s="58">
        <v>818000140</v>
      </c>
      <c r="D230" s="59" t="s">
        <v>68</v>
      </c>
      <c r="E230" s="60">
        <v>1253</v>
      </c>
      <c r="F230" s="60">
        <v>0</v>
      </c>
      <c r="G230" s="60">
        <v>0</v>
      </c>
      <c r="H230" s="60">
        <f t="shared" si="26"/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1441579409</v>
      </c>
      <c r="O230" s="60">
        <v>0</v>
      </c>
      <c r="P230" s="60">
        <v>0</v>
      </c>
      <c r="Q230" s="61">
        <f t="shared" si="25"/>
        <v>1441579409</v>
      </c>
    </row>
    <row r="231" spans="2:17" outlineLevel="2" x14ac:dyDescent="0.25">
      <c r="B231" s="57" t="s">
        <v>174</v>
      </c>
      <c r="C231" s="58">
        <v>830009783</v>
      </c>
      <c r="D231" s="59" t="s">
        <v>70</v>
      </c>
      <c r="E231" s="60">
        <v>1554</v>
      </c>
      <c r="F231" s="60">
        <v>0</v>
      </c>
      <c r="G231" s="60">
        <v>0</v>
      </c>
      <c r="H231" s="60">
        <f t="shared" si="26"/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974408897.06999946</v>
      </c>
      <c r="O231" s="60">
        <v>-6373108.25</v>
      </c>
      <c r="P231" s="60">
        <v>0</v>
      </c>
      <c r="Q231" s="61">
        <f t="shared" si="25"/>
        <v>968035788.81999946</v>
      </c>
    </row>
    <row r="232" spans="2:17" outlineLevel="2" x14ac:dyDescent="0.25">
      <c r="B232" s="57" t="s">
        <v>174</v>
      </c>
      <c r="C232" s="58">
        <v>830074184</v>
      </c>
      <c r="D232" s="59" t="s">
        <v>71</v>
      </c>
      <c r="E232" s="60">
        <v>3698</v>
      </c>
      <c r="F232" s="60">
        <v>0</v>
      </c>
      <c r="G232" s="60">
        <v>0</v>
      </c>
      <c r="H232" s="60">
        <f t="shared" si="26"/>
        <v>0</v>
      </c>
      <c r="I232" s="60">
        <v>0</v>
      </c>
      <c r="J232" s="60">
        <v>0</v>
      </c>
      <c r="K232" s="60">
        <v>0</v>
      </c>
      <c r="L232" s="60">
        <v>0</v>
      </c>
      <c r="M232" s="60">
        <v>0</v>
      </c>
      <c r="N232" s="60">
        <v>6376338247.8600006</v>
      </c>
      <c r="O232" s="60">
        <v>0</v>
      </c>
      <c r="P232" s="60">
        <v>0</v>
      </c>
      <c r="Q232" s="61">
        <f t="shared" si="25"/>
        <v>6376338247.8600006</v>
      </c>
    </row>
    <row r="233" spans="2:17" outlineLevel="2" x14ac:dyDescent="0.25">
      <c r="B233" s="57" t="s">
        <v>174</v>
      </c>
      <c r="C233" s="58">
        <v>860045904</v>
      </c>
      <c r="D233" s="59" t="s">
        <v>55</v>
      </c>
      <c r="E233" s="60">
        <v>45363</v>
      </c>
      <c r="F233" s="60">
        <v>0</v>
      </c>
      <c r="G233" s="60">
        <v>0</v>
      </c>
      <c r="H233" s="60">
        <f t="shared" si="26"/>
        <v>0</v>
      </c>
      <c r="I233" s="60">
        <v>0</v>
      </c>
      <c r="J233" s="60">
        <v>0</v>
      </c>
      <c r="K233" s="60">
        <v>0</v>
      </c>
      <c r="L233" s="60">
        <v>0</v>
      </c>
      <c r="M233" s="60">
        <v>0</v>
      </c>
      <c r="N233" s="60">
        <v>20181942945.759964</v>
      </c>
      <c r="O233" s="60">
        <v>0</v>
      </c>
      <c r="P233" s="60">
        <v>0</v>
      </c>
      <c r="Q233" s="61">
        <f t="shared" si="25"/>
        <v>20181942945.759964</v>
      </c>
    </row>
    <row r="234" spans="2:17" outlineLevel="2" x14ac:dyDescent="0.25">
      <c r="B234" s="57" t="s">
        <v>174</v>
      </c>
      <c r="C234" s="58">
        <v>890480110</v>
      </c>
      <c r="D234" s="59" t="s">
        <v>150</v>
      </c>
      <c r="E234" s="60">
        <v>235</v>
      </c>
      <c r="F234" s="60">
        <v>0</v>
      </c>
      <c r="G234" s="60">
        <v>0</v>
      </c>
      <c r="H234" s="60">
        <f t="shared" si="26"/>
        <v>0</v>
      </c>
      <c r="I234" s="60">
        <v>0</v>
      </c>
      <c r="J234" s="60">
        <v>0</v>
      </c>
      <c r="K234" s="60">
        <v>0</v>
      </c>
      <c r="L234" s="60">
        <v>0</v>
      </c>
      <c r="M234" s="60">
        <v>0</v>
      </c>
      <c r="N234" s="60">
        <v>298159103</v>
      </c>
      <c r="O234" s="60">
        <v>0</v>
      </c>
      <c r="P234" s="60">
        <v>0</v>
      </c>
      <c r="Q234" s="61">
        <f t="shared" si="25"/>
        <v>298159103</v>
      </c>
    </row>
    <row r="235" spans="2:17" outlineLevel="2" x14ac:dyDescent="0.25">
      <c r="B235" s="57" t="s">
        <v>174</v>
      </c>
      <c r="C235" s="58">
        <v>890900841</v>
      </c>
      <c r="D235" s="59" t="s">
        <v>152</v>
      </c>
      <c r="E235" s="60">
        <v>50</v>
      </c>
      <c r="F235" s="60">
        <v>0</v>
      </c>
      <c r="G235" s="60">
        <v>0</v>
      </c>
      <c r="H235" s="60">
        <f t="shared" si="26"/>
        <v>0</v>
      </c>
      <c r="I235" s="60">
        <v>0</v>
      </c>
      <c r="J235" s="60">
        <v>0</v>
      </c>
      <c r="K235" s="60">
        <v>0</v>
      </c>
      <c r="L235" s="60">
        <v>0</v>
      </c>
      <c r="M235" s="60">
        <v>0</v>
      </c>
      <c r="N235" s="60">
        <v>41913159</v>
      </c>
      <c r="O235" s="60">
        <v>0</v>
      </c>
      <c r="P235" s="60">
        <v>0</v>
      </c>
      <c r="Q235" s="61">
        <f t="shared" si="25"/>
        <v>41913159</v>
      </c>
    </row>
    <row r="236" spans="2:17" outlineLevel="2" x14ac:dyDescent="0.25">
      <c r="B236" s="57" t="s">
        <v>174</v>
      </c>
      <c r="C236" s="58">
        <v>891180008</v>
      </c>
      <c r="D236" s="59" t="s">
        <v>78</v>
      </c>
      <c r="E236" s="60">
        <v>544</v>
      </c>
      <c r="F236" s="60">
        <v>0</v>
      </c>
      <c r="G236" s="60">
        <v>0</v>
      </c>
      <c r="H236" s="60">
        <f t="shared" si="26"/>
        <v>0</v>
      </c>
      <c r="I236" s="60">
        <v>0</v>
      </c>
      <c r="J236" s="60">
        <v>0</v>
      </c>
      <c r="K236" s="60">
        <v>0</v>
      </c>
      <c r="L236" s="60">
        <v>211461451</v>
      </c>
      <c r="M236" s="60">
        <v>215356018</v>
      </c>
      <c r="N236" s="60">
        <v>312133133.60000002</v>
      </c>
      <c r="O236" s="60">
        <v>0</v>
      </c>
      <c r="P236" s="60">
        <v>0</v>
      </c>
      <c r="Q236" s="61">
        <f t="shared" si="25"/>
        <v>738950602.60000002</v>
      </c>
    </row>
    <row r="237" spans="2:17" outlineLevel="2" x14ac:dyDescent="0.25">
      <c r="B237" s="57" t="s">
        <v>174</v>
      </c>
      <c r="C237" s="58">
        <v>891280008</v>
      </c>
      <c r="D237" s="59" t="s">
        <v>230</v>
      </c>
      <c r="E237" s="60">
        <v>210</v>
      </c>
      <c r="F237" s="60">
        <v>0</v>
      </c>
      <c r="G237" s="60">
        <v>0</v>
      </c>
      <c r="H237" s="60">
        <f t="shared" si="26"/>
        <v>0</v>
      </c>
      <c r="I237" s="60">
        <v>0</v>
      </c>
      <c r="J237" s="60">
        <v>0</v>
      </c>
      <c r="K237" s="60">
        <v>0</v>
      </c>
      <c r="L237" s="60">
        <v>0</v>
      </c>
      <c r="M237" s="60">
        <v>0</v>
      </c>
      <c r="N237" s="60">
        <v>83608224</v>
      </c>
      <c r="O237" s="60">
        <v>0</v>
      </c>
      <c r="P237" s="60">
        <v>0</v>
      </c>
      <c r="Q237" s="61">
        <f t="shared" si="25"/>
        <v>83608224</v>
      </c>
    </row>
    <row r="238" spans="2:17" outlineLevel="2" x14ac:dyDescent="0.25">
      <c r="B238" s="57" t="s">
        <v>174</v>
      </c>
      <c r="C238" s="58">
        <v>892115006</v>
      </c>
      <c r="D238" s="59" t="s">
        <v>154</v>
      </c>
      <c r="E238" s="60">
        <v>109</v>
      </c>
      <c r="F238" s="60">
        <v>0</v>
      </c>
      <c r="G238" s="60">
        <v>0</v>
      </c>
      <c r="H238" s="60">
        <f t="shared" si="26"/>
        <v>0</v>
      </c>
      <c r="I238" s="60">
        <v>3140629</v>
      </c>
      <c r="J238" s="60">
        <v>0</v>
      </c>
      <c r="K238" s="60">
        <v>33390467</v>
      </c>
      <c r="L238" s="60">
        <v>1570329</v>
      </c>
      <c r="M238" s="60">
        <v>2343070</v>
      </c>
      <c r="N238" s="60">
        <v>24862080</v>
      </c>
      <c r="O238" s="60">
        <v>0</v>
      </c>
      <c r="P238" s="60">
        <v>0</v>
      </c>
      <c r="Q238" s="61">
        <f t="shared" si="25"/>
        <v>65306575</v>
      </c>
    </row>
    <row r="239" spans="2:17" outlineLevel="2" x14ac:dyDescent="0.25">
      <c r="B239" s="57" t="s">
        <v>174</v>
      </c>
      <c r="C239" s="58">
        <v>892200015</v>
      </c>
      <c r="D239" s="59" t="s">
        <v>155</v>
      </c>
      <c r="E239" s="60">
        <v>147</v>
      </c>
      <c r="F239" s="60">
        <v>0</v>
      </c>
      <c r="G239" s="60">
        <v>0</v>
      </c>
      <c r="H239" s="60">
        <f t="shared" si="26"/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17490804</v>
      </c>
      <c r="N239" s="60">
        <v>58957963</v>
      </c>
      <c r="O239" s="60">
        <v>0</v>
      </c>
      <c r="P239" s="60">
        <v>0</v>
      </c>
      <c r="Q239" s="61">
        <f t="shared" si="25"/>
        <v>76448767</v>
      </c>
    </row>
    <row r="240" spans="2:17" outlineLevel="2" x14ac:dyDescent="0.25">
      <c r="B240" s="57" t="s">
        <v>174</v>
      </c>
      <c r="C240" s="58">
        <v>899999026</v>
      </c>
      <c r="D240" s="59" t="s">
        <v>168</v>
      </c>
      <c r="E240" s="60">
        <v>761</v>
      </c>
      <c r="F240" s="60">
        <v>0</v>
      </c>
      <c r="G240" s="60">
        <v>0</v>
      </c>
      <c r="H240" s="60">
        <f t="shared" si="26"/>
        <v>0</v>
      </c>
      <c r="I240" s="60">
        <v>0</v>
      </c>
      <c r="J240" s="60">
        <v>0</v>
      </c>
      <c r="K240" s="60">
        <v>0</v>
      </c>
      <c r="L240" s="60">
        <v>0</v>
      </c>
      <c r="M240" s="60">
        <v>0</v>
      </c>
      <c r="N240" s="60">
        <v>387915181.93000001</v>
      </c>
      <c r="O240" s="60">
        <v>0</v>
      </c>
      <c r="P240" s="60">
        <v>0</v>
      </c>
      <c r="Q240" s="61">
        <f t="shared" si="25"/>
        <v>387915181.93000001</v>
      </c>
    </row>
    <row r="241" spans="2:17" outlineLevel="2" x14ac:dyDescent="0.25">
      <c r="B241" s="57" t="s">
        <v>174</v>
      </c>
      <c r="C241" s="58">
        <v>899999107</v>
      </c>
      <c r="D241" s="59" t="s">
        <v>56</v>
      </c>
      <c r="E241" s="60">
        <v>2041</v>
      </c>
      <c r="F241" s="60">
        <v>0</v>
      </c>
      <c r="G241" s="60">
        <v>0</v>
      </c>
      <c r="H241" s="60">
        <f t="shared" si="26"/>
        <v>0</v>
      </c>
      <c r="I241" s="60">
        <v>0</v>
      </c>
      <c r="J241" s="60">
        <v>539969817</v>
      </c>
      <c r="K241" s="60">
        <v>0</v>
      </c>
      <c r="L241" s="60">
        <v>276915427</v>
      </c>
      <c r="M241" s="60">
        <v>2283589050</v>
      </c>
      <c r="N241" s="60">
        <v>2015064885.3</v>
      </c>
      <c r="O241" s="60">
        <v>0</v>
      </c>
      <c r="P241" s="60">
        <v>0</v>
      </c>
      <c r="Q241" s="61">
        <f t="shared" si="25"/>
        <v>5115539179.3000002</v>
      </c>
    </row>
    <row r="242" spans="2:17" outlineLevel="2" x14ac:dyDescent="0.25">
      <c r="B242" s="57" t="s">
        <v>174</v>
      </c>
      <c r="C242" s="58">
        <v>900048962</v>
      </c>
      <c r="D242" s="59" t="s">
        <v>156</v>
      </c>
      <c r="E242" s="60">
        <v>124</v>
      </c>
      <c r="F242" s="60">
        <v>0</v>
      </c>
      <c r="G242" s="60">
        <v>0</v>
      </c>
      <c r="H242" s="60">
        <f t="shared" si="26"/>
        <v>0</v>
      </c>
      <c r="I242" s="60">
        <v>0</v>
      </c>
      <c r="J242" s="60">
        <v>0</v>
      </c>
      <c r="K242" s="60">
        <v>0</v>
      </c>
      <c r="L242" s="60">
        <v>0</v>
      </c>
      <c r="M242" s="60">
        <v>0</v>
      </c>
      <c r="N242" s="60">
        <v>71675062</v>
      </c>
      <c r="O242" s="60">
        <v>0</v>
      </c>
      <c r="P242" s="60">
        <v>0</v>
      </c>
      <c r="Q242" s="61">
        <f t="shared" si="25"/>
        <v>71675062</v>
      </c>
    </row>
    <row r="243" spans="2:17" ht="12" outlineLevel="2" thickBot="1" x14ac:dyDescent="0.3">
      <c r="B243" s="57" t="s">
        <v>174</v>
      </c>
      <c r="C243" s="58">
        <v>901097473</v>
      </c>
      <c r="D243" s="59" t="s">
        <v>84</v>
      </c>
      <c r="E243" s="60">
        <v>3412</v>
      </c>
      <c r="F243" s="60">
        <v>0</v>
      </c>
      <c r="G243" s="60">
        <v>0</v>
      </c>
      <c r="H243" s="60">
        <f t="shared" si="26"/>
        <v>0</v>
      </c>
      <c r="I243" s="60">
        <v>0</v>
      </c>
      <c r="J243" s="60">
        <v>0</v>
      </c>
      <c r="K243" s="60">
        <v>0</v>
      </c>
      <c r="L243" s="60">
        <v>0</v>
      </c>
      <c r="M243" s="60">
        <v>564019334</v>
      </c>
      <c r="N243" s="60">
        <v>4828105592.5299997</v>
      </c>
      <c r="O243" s="60">
        <v>0</v>
      </c>
      <c r="P243" s="60">
        <v>0</v>
      </c>
      <c r="Q243" s="61">
        <f t="shared" si="25"/>
        <v>5392124926.5299997</v>
      </c>
    </row>
    <row r="244" spans="2:17" ht="12" outlineLevel="1" thickBot="1" x14ac:dyDescent="0.3">
      <c r="B244" s="67" t="s">
        <v>330</v>
      </c>
      <c r="C244" s="94"/>
      <c r="D244" s="94"/>
      <c r="E244" s="68">
        <f>SUBTOTAL(9,E209:E243)</f>
        <v>106186</v>
      </c>
      <c r="F244" s="68">
        <f t="shared" ref="F244:Q244" si="27">SUBTOTAL(9,F209:F243)</f>
        <v>302800</v>
      </c>
      <c r="G244" s="68">
        <f t="shared" si="27"/>
        <v>0</v>
      </c>
      <c r="H244" s="68">
        <f t="shared" si="27"/>
        <v>302800</v>
      </c>
      <c r="I244" s="68">
        <f t="shared" si="27"/>
        <v>3140629</v>
      </c>
      <c r="J244" s="68">
        <f t="shared" si="27"/>
        <v>540617302</v>
      </c>
      <c r="K244" s="68">
        <f t="shared" si="27"/>
        <v>34391668</v>
      </c>
      <c r="L244" s="68">
        <f t="shared" si="27"/>
        <v>495660565</v>
      </c>
      <c r="M244" s="68">
        <f t="shared" si="27"/>
        <v>4238483909</v>
      </c>
      <c r="N244" s="68">
        <f t="shared" si="27"/>
        <v>73432453554.28006</v>
      </c>
      <c r="O244" s="68">
        <f t="shared" si="27"/>
        <v>-6373108.25</v>
      </c>
      <c r="P244" s="68">
        <f t="shared" si="27"/>
        <v>-293773747.48000002</v>
      </c>
      <c r="Q244" s="68">
        <f t="shared" si="27"/>
        <v>78444903571.550049</v>
      </c>
    </row>
    <row r="245" spans="2:17" outlineLevel="2" x14ac:dyDescent="0.25">
      <c r="B245" s="57" t="s">
        <v>309</v>
      </c>
      <c r="C245" s="58">
        <v>800105552</v>
      </c>
      <c r="D245" s="59" t="s">
        <v>257</v>
      </c>
      <c r="E245" s="60">
        <v>1</v>
      </c>
      <c r="F245" s="60">
        <v>0</v>
      </c>
      <c r="G245" s="60">
        <v>49591600</v>
      </c>
      <c r="H245" s="60">
        <f t="shared" si="26"/>
        <v>49591600</v>
      </c>
      <c r="I245" s="60">
        <v>0</v>
      </c>
      <c r="J245" s="60">
        <v>0</v>
      </c>
      <c r="K245" s="60">
        <v>0</v>
      </c>
      <c r="L245" s="60">
        <v>0</v>
      </c>
      <c r="M245" s="60">
        <v>0</v>
      </c>
      <c r="N245" s="60">
        <v>0</v>
      </c>
      <c r="O245" s="60">
        <v>0</v>
      </c>
      <c r="P245" s="60">
        <v>0</v>
      </c>
      <c r="Q245" s="61">
        <f>SUM(H245:P245)</f>
        <v>49591600</v>
      </c>
    </row>
    <row r="246" spans="2:17" outlineLevel="2" x14ac:dyDescent="0.25">
      <c r="B246" s="57" t="s">
        <v>309</v>
      </c>
      <c r="C246" s="58">
        <v>860013720</v>
      </c>
      <c r="D246" s="59" t="s">
        <v>314</v>
      </c>
      <c r="E246" s="60">
        <v>1</v>
      </c>
      <c r="F246" s="60">
        <v>0</v>
      </c>
      <c r="G246" s="60">
        <v>387000</v>
      </c>
      <c r="H246" s="60">
        <f t="shared" si="26"/>
        <v>387000</v>
      </c>
      <c r="I246" s="60">
        <v>0</v>
      </c>
      <c r="J246" s="60">
        <v>0</v>
      </c>
      <c r="K246" s="60">
        <v>0</v>
      </c>
      <c r="L246" s="60">
        <v>0</v>
      </c>
      <c r="M246" s="60">
        <v>0</v>
      </c>
      <c r="N246" s="60">
        <v>0</v>
      </c>
      <c r="O246" s="60">
        <v>0</v>
      </c>
      <c r="P246" s="60">
        <v>0</v>
      </c>
      <c r="Q246" s="61">
        <f>SUM(H246:P246)</f>
        <v>387000</v>
      </c>
    </row>
    <row r="247" spans="2:17" outlineLevel="2" x14ac:dyDescent="0.25">
      <c r="B247" s="57" t="s">
        <v>309</v>
      </c>
      <c r="C247" s="58">
        <v>900978341</v>
      </c>
      <c r="D247" s="59" t="s">
        <v>291</v>
      </c>
      <c r="E247" s="60">
        <v>9</v>
      </c>
      <c r="F247" s="60">
        <v>0</v>
      </c>
      <c r="G247" s="60">
        <v>0</v>
      </c>
      <c r="H247" s="60">
        <f t="shared" si="26"/>
        <v>0</v>
      </c>
      <c r="I247" s="60">
        <v>0</v>
      </c>
      <c r="J247" s="60">
        <v>0</v>
      </c>
      <c r="K247" s="60">
        <v>0</v>
      </c>
      <c r="L247" s="60">
        <v>0</v>
      </c>
      <c r="M247" s="60">
        <v>884685799</v>
      </c>
      <c r="N247" s="60">
        <v>0</v>
      </c>
      <c r="O247" s="60">
        <v>0</v>
      </c>
      <c r="P247" s="60">
        <v>0</v>
      </c>
      <c r="Q247" s="61">
        <f>SUM(H247:P247)</f>
        <v>884685799</v>
      </c>
    </row>
    <row r="248" spans="2:17" ht="12" outlineLevel="2" thickBot="1" x14ac:dyDescent="0.3">
      <c r="B248" s="57" t="s">
        <v>309</v>
      </c>
      <c r="C248" s="58">
        <v>901232414</v>
      </c>
      <c r="D248" s="59" t="s">
        <v>296</v>
      </c>
      <c r="E248" s="60">
        <v>4</v>
      </c>
      <c r="F248" s="60">
        <v>4783916</v>
      </c>
      <c r="G248" s="60">
        <v>7767753</v>
      </c>
      <c r="H248" s="60">
        <f t="shared" si="26"/>
        <v>12551669</v>
      </c>
      <c r="I248" s="60">
        <v>9239636</v>
      </c>
      <c r="J248" s="60">
        <v>0</v>
      </c>
      <c r="K248" s="60">
        <v>0</v>
      </c>
      <c r="L248" s="60">
        <v>0</v>
      </c>
      <c r="M248" s="60">
        <v>0</v>
      </c>
      <c r="N248" s="60">
        <v>0</v>
      </c>
      <c r="O248" s="60">
        <v>0</v>
      </c>
      <c r="P248" s="60">
        <v>0</v>
      </c>
      <c r="Q248" s="61">
        <f>SUM(H248:P248)</f>
        <v>21791305</v>
      </c>
    </row>
    <row r="249" spans="2:17" ht="12" outlineLevel="1" thickBot="1" x14ac:dyDescent="0.3">
      <c r="B249" s="67" t="s">
        <v>311</v>
      </c>
      <c r="C249" s="94"/>
      <c r="D249" s="94"/>
      <c r="E249" s="68">
        <f t="shared" ref="E249:Q249" si="28">SUBTOTAL(9,E245:E248)</f>
        <v>15</v>
      </c>
      <c r="F249" s="68">
        <f t="shared" si="28"/>
        <v>4783916</v>
      </c>
      <c r="G249" s="68">
        <f t="shared" si="28"/>
        <v>57746353</v>
      </c>
      <c r="H249" s="68">
        <f t="shared" si="28"/>
        <v>62530269</v>
      </c>
      <c r="I249" s="68">
        <f t="shared" si="28"/>
        <v>9239636</v>
      </c>
      <c r="J249" s="68">
        <f t="shared" si="28"/>
        <v>0</v>
      </c>
      <c r="K249" s="68">
        <f t="shared" si="28"/>
        <v>0</v>
      </c>
      <c r="L249" s="68">
        <f t="shared" si="28"/>
        <v>0</v>
      </c>
      <c r="M249" s="68">
        <f t="shared" si="28"/>
        <v>884685799</v>
      </c>
      <c r="N249" s="68">
        <f t="shared" si="28"/>
        <v>0</v>
      </c>
      <c r="O249" s="68">
        <f t="shared" si="28"/>
        <v>0</v>
      </c>
      <c r="P249" s="68">
        <f t="shared" si="28"/>
        <v>0</v>
      </c>
      <c r="Q249" s="69">
        <f t="shared" si="28"/>
        <v>956455704</v>
      </c>
    </row>
    <row r="250" spans="2:17" ht="12" outlineLevel="2" thickBot="1" x14ac:dyDescent="0.3">
      <c r="B250" s="57" t="s">
        <v>191</v>
      </c>
      <c r="C250" s="58">
        <v>999999999</v>
      </c>
      <c r="D250" s="59" t="s">
        <v>191</v>
      </c>
      <c r="E250" s="60">
        <v>4689</v>
      </c>
      <c r="F250" s="60">
        <v>139837853.81999999</v>
      </c>
      <c r="G250" s="60">
        <v>0</v>
      </c>
      <c r="H250" s="60">
        <f t="shared" si="26"/>
        <v>139837853.81999999</v>
      </c>
      <c r="I250" s="60">
        <v>51646200</v>
      </c>
      <c r="J250" s="60">
        <v>48480100</v>
      </c>
      <c r="K250" s="60">
        <v>58914400</v>
      </c>
      <c r="L250" s="60">
        <v>177357341</v>
      </c>
      <c r="M250" s="60">
        <v>113728799</v>
      </c>
      <c r="N250" s="60">
        <v>2050815239.0699999</v>
      </c>
      <c r="O250" s="60">
        <v>0</v>
      </c>
      <c r="P250" s="60">
        <v>-557000</v>
      </c>
      <c r="Q250" s="61">
        <f>SUM(H250:P250)</f>
        <v>2640222932.8899999</v>
      </c>
    </row>
    <row r="251" spans="2:17" ht="12" outlineLevel="1" thickBot="1" x14ac:dyDescent="0.3">
      <c r="B251" s="67" t="s">
        <v>205</v>
      </c>
      <c r="C251" s="94"/>
      <c r="D251" s="94"/>
      <c r="E251" s="68">
        <f t="shared" ref="E251:Q251" si="29">SUBTOTAL(9,E250:E250)</f>
        <v>4689</v>
      </c>
      <c r="F251" s="68">
        <f t="shared" si="29"/>
        <v>139837853.81999999</v>
      </c>
      <c r="G251" s="68">
        <f t="shared" si="29"/>
        <v>0</v>
      </c>
      <c r="H251" s="68">
        <f t="shared" si="29"/>
        <v>139837853.81999999</v>
      </c>
      <c r="I251" s="68">
        <f t="shared" si="29"/>
        <v>51646200</v>
      </c>
      <c r="J251" s="68">
        <f t="shared" si="29"/>
        <v>48480100</v>
      </c>
      <c r="K251" s="68">
        <f t="shared" si="29"/>
        <v>58914400</v>
      </c>
      <c r="L251" s="68">
        <f t="shared" si="29"/>
        <v>177357341</v>
      </c>
      <c r="M251" s="68">
        <f t="shared" si="29"/>
        <v>113728799</v>
      </c>
      <c r="N251" s="68">
        <f t="shared" si="29"/>
        <v>2050815239.0699999</v>
      </c>
      <c r="O251" s="68">
        <f t="shared" si="29"/>
        <v>0</v>
      </c>
      <c r="P251" s="68">
        <f t="shared" si="29"/>
        <v>-557000</v>
      </c>
      <c r="Q251" s="69">
        <f t="shared" si="29"/>
        <v>2640222932.8899999</v>
      </c>
    </row>
    <row r="252" spans="2:17" outlineLevel="2" x14ac:dyDescent="0.25">
      <c r="B252" s="57" t="s">
        <v>32</v>
      </c>
      <c r="C252" s="58">
        <v>860002180</v>
      </c>
      <c r="D252" s="59" t="s">
        <v>37</v>
      </c>
      <c r="E252" s="60">
        <v>1</v>
      </c>
      <c r="F252" s="60">
        <v>0</v>
      </c>
      <c r="G252" s="60">
        <v>0</v>
      </c>
      <c r="H252" s="60">
        <f t="shared" si="26"/>
        <v>0</v>
      </c>
      <c r="I252" s="60">
        <v>0</v>
      </c>
      <c r="J252" s="60">
        <v>0</v>
      </c>
      <c r="K252" s="60">
        <v>0</v>
      </c>
      <c r="L252" s="60">
        <v>0</v>
      </c>
      <c r="M252" s="60">
        <v>0</v>
      </c>
      <c r="N252" s="60">
        <v>353400</v>
      </c>
      <c r="O252" s="60">
        <v>0</v>
      </c>
      <c r="P252" s="60">
        <v>0</v>
      </c>
      <c r="Q252" s="61">
        <f t="shared" ref="Q252:Q264" si="30">SUM(H252:P252)</f>
        <v>353400</v>
      </c>
    </row>
    <row r="253" spans="2:17" outlineLevel="2" x14ac:dyDescent="0.25">
      <c r="B253" s="57" t="s">
        <v>32</v>
      </c>
      <c r="C253" s="58">
        <v>860002183</v>
      </c>
      <c r="D253" s="59" t="s">
        <v>51</v>
      </c>
      <c r="E253" s="60">
        <v>22</v>
      </c>
      <c r="F253" s="60">
        <v>0</v>
      </c>
      <c r="G253" s="60">
        <v>0</v>
      </c>
      <c r="H253" s="60">
        <f t="shared" si="26"/>
        <v>0</v>
      </c>
      <c r="I253" s="60">
        <v>0</v>
      </c>
      <c r="J253" s="60">
        <v>0</v>
      </c>
      <c r="K253" s="60">
        <v>0</v>
      </c>
      <c r="L253" s="60">
        <v>0</v>
      </c>
      <c r="M253" s="60">
        <v>0</v>
      </c>
      <c r="N253" s="60">
        <v>35134897</v>
      </c>
      <c r="O253" s="60">
        <v>0</v>
      </c>
      <c r="P253" s="60">
        <v>0</v>
      </c>
      <c r="Q253" s="61">
        <f t="shared" si="30"/>
        <v>35134897</v>
      </c>
    </row>
    <row r="254" spans="2:17" outlineLevel="2" x14ac:dyDescent="0.25">
      <c r="B254" s="57" t="s">
        <v>32</v>
      </c>
      <c r="C254" s="58">
        <v>860002503</v>
      </c>
      <c r="D254" s="59" t="s">
        <v>39</v>
      </c>
      <c r="E254" s="60">
        <v>5</v>
      </c>
      <c r="F254" s="60">
        <v>0</v>
      </c>
      <c r="G254" s="60">
        <v>0</v>
      </c>
      <c r="H254" s="60">
        <f t="shared" si="26"/>
        <v>0</v>
      </c>
      <c r="I254" s="60">
        <v>0</v>
      </c>
      <c r="J254" s="60">
        <v>0</v>
      </c>
      <c r="K254" s="60">
        <v>0</v>
      </c>
      <c r="L254" s="60">
        <v>0</v>
      </c>
      <c r="M254" s="60">
        <v>0</v>
      </c>
      <c r="N254" s="60">
        <v>1792694</v>
      </c>
      <c r="O254" s="60">
        <v>0</v>
      </c>
      <c r="P254" s="60">
        <v>0</v>
      </c>
      <c r="Q254" s="61">
        <f t="shared" si="30"/>
        <v>1792694</v>
      </c>
    </row>
    <row r="255" spans="2:17" outlineLevel="2" x14ac:dyDescent="0.25">
      <c r="B255" s="57" t="s">
        <v>32</v>
      </c>
      <c r="C255" s="58">
        <v>860008645</v>
      </c>
      <c r="D255" s="59" t="s">
        <v>52</v>
      </c>
      <c r="E255" s="60">
        <v>1</v>
      </c>
      <c r="F255" s="60">
        <v>0</v>
      </c>
      <c r="G255" s="60">
        <v>0</v>
      </c>
      <c r="H255" s="60">
        <f t="shared" si="26"/>
        <v>0</v>
      </c>
      <c r="I255" s="60">
        <v>0</v>
      </c>
      <c r="J255" s="60">
        <v>0</v>
      </c>
      <c r="K255" s="60">
        <v>0</v>
      </c>
      <c r="L255" s="60">
        <v>0</v>
      </c>
      <c r="M255" s="60">
        <v>0</v>
      </c>
      <c r="N255" s="60">
        <v>49400</v>
      </c>
      <c r="O255" s="60">
        <v>0</v>
      </c>
      <c r="P255" s="60">
        <v>0</v>
      </c>
      <c r="Q255" s="61">
        <f t="shared" si="30"/>
        <v>49400</v>
      </c>
    </row>
    <row r="256" spans="2:17" outlineLevel="2" x14ac:dyDescent="0.25">
      <c r="B256" s="57" t="s">
        <v>32</v>
      </c>
      <c r="C256" s="58">
        <v>860009174</v>
      </c>
      <c r="D256" s="59" t="s">
        <v>53</v>
      </c>
      <c r="E256" s="60">
        <v>11</v>
      </c>
      <c r="F256" s="60">
        <v>0</v>
      </c>
      <c r="G256" s="60">
        <v>0</v>
      </c>
      <c r="H256" s="60">
        <f t="shared" si="26"/>
        <v>0</v>
      </c>
      <c r="I256" s="60">
        <v>0</v>
      </c>
      <c r="J256" s="60">
        <v>0</v>
      </c>
      <c r="K256" s="60">
        <v>0</v>
      </c>
      <c r="L256" s="60">
        <v>0</v>
      </c>
      <c r="M256" s="60">
        <v>0</v>
      </c>
      <c r="N256" s="60">
        <v>2672571</v>
      </c>
      <c r="O256" s="60">
        <v>0</v>
      </c>
      <c r="P256" s="60">
        <v>0</v>
      </c>
      <c r="Q256" s="61">
        <f t="shared" si="30"/>
        <v>2672571</v>
      </c>
    </row>
    <row r="257" spans="2:17" outlineLevel="2" x14ac:dyDescent="0.25">
      <c r="B257" s="57" t="s">
        <v>32</v>
      </c>
      <c r="C257" s="58">
        <v>860009578</v>
      </c>
      <c r="D257" s="59" t="s">
        <v>40</v>
      </c>
      <c r="E257" s="60">
        <v>7</v>
      </c>
      <c r="F257" s="60">
        <v>0</v>
      </c>
      <c r="G257" s="60">
        <v>0</v>
      </c>
      <c r="H257" s="60">
        <f t="shared" si="26"/>
        <v>0</v>
      </c>
      <c r="I257" s="60">
        <v>67149</v>
      </c>
      <c r="J257" s="60">
        <v>2345349</v>
      </c>
      <c r="K257" s="60">
        <v>138600</v>
      </c>
      <c r="L257" s="60">
        <v>154255</v>
      </c>
      <c r="M257" s="60">
        <v>0</v>
      </c>
      <c r="N257" s="60">
        <v>0</v>
      </c>
      <c r="O257" s="60">
        <v>0</v>
      </c>
      <c r="P257" s="60">
        <v>0</v>
      </c>
      <c r="Q257" s="61">
        <f t="shared" si="30"/>
        <v>2705353</v>
      </c>
    </row>
    <row r="258" spans="2:17" outlineLevel="2" x14ac:dyDescent="0.25">
      <c r="B258" s="57" t="s">
        <v>32</v>
      </c>
      <c r="C258" s="58">
        <v>860011153</v>
      </c>
      <c r="D258" s="59" t="s">
        <v>226</v>
      </c>
      <c r="E258" s="60">
        <v>1</v>
      </c>
      <c r="F258" s="60">
        <v>0</v>
      </c>
      <c r="G258" s="60">
        <v>0</v>
      </c>
      <c r="H258" s="60">
        <f t="shared" si="26"/>
        <v>0</v>
      </c>
      <c r="I258" s="60">
        <v>122000</v>
      </c>
      <c r="J258" s="60">
        <v>0</v>
      </c>
      <c r="K258" s="60">
        <v>0</v>
      </c>
      <c r="L258" s="60">
        <v>0</v>
      </c>
      <c r="M258" s="60">
        <v>0</v>
      </c>
      <c r="N258" s="60">
        <v>0</v>
      </c>
      <c r="O258" s="60">
        <v>0</v>
      </c>
      <c r="P258" s="60">
        <v>0</v>
      </c>
      <c r="Q258" s="61">
        <f t="shared" si="30"/>
        <v>122000</v>
      </c>
    </row>
    <row r="259" spans="2:17" outlineLevel="2" x14ac:dyDescent="0.25">
      <c r="B259" s="57" t="s">
        <v>32</v>
      </c>
      <c r="C259" s="58">
        <v>860022137</v>
      </c>
      <c r="D259" s="59" t="s">
        <v>315</v>
      </c>
      <c r="E259" s="60">
        <v>1</v>
      </c>
      <c r="F259" s="60">
        <v>0</v>
      </c>
      <c r="G259" s="60">
        <v>591</v>
      </c>
      <c r="H259" s="60">
        <f t="shared" si="26"/>
        <v>591</v>
      </c>
      <c r="I259" s="60">
        <v>0</v>
      </c>
      <c r="J259" s="60">
        <v>0</v>
      </c>
      <c r="K259" s="60">
        <v>0</v>
      </c>
      <c r="L259" s="60">
        <v>0</v>
      </c>
      <c r="M259" s="60">
        <v>0</v>
      </c>
      <c r="N259" s="60">
        <v>0</v>
      </c>
      <c r="O259" s="60">
        <v>0</v>
      </c>
      <c r="P259" s="60">
        <v>0</v>
      </c>
      <c r="Q259" s="61">
        <f t="shared" si="30"/>
        <v>591</v>
      </c>
    </row>
    <row r="260" spans="2:17" outlineLevel="2" x14ac:dyDescent="0.25">
      <c r="B260" s="57" t="s">
        <v>32</v>
      </c>
      <c r="C260" s="58">
        <v>860026182</v>
      </c>
      <c r="D260" s="59" t="s">
        <v>41</v>
      </c>
      <c r="E260" s="60">
        <v>1</v>
      </c>
      <c r="F260" s="60">
        <v>0</v>
      </c>
      <c r="G260" s="60">
        <v>0</v>
      </c>
      <c r="H260" s="60">
        <f t="shared" si="26"/>
        <v>0</v>
      </c>
      <c r="I260" s="60">
        <v>0</v>
      </c>
      <c r="J260" s="60">
        <v>0</v>
      </c>
      <c r="K260" s="60">
        <v>0</v>
      </c>
      <c r="L260" s="60">
        <v>0</v>
      </c>
      <c r="M260" s="60">
        <v>0</v>
      </c>
      <c r="N260" s="60">
        <v>3582000</v>
      </c>
      <c r="O260" s="60">
        <v>0</v>
      </c>
      <c r="P260" s="60">
        <v>0</v>
      </c>
      <c r="Q260" s="61">
        <f t="shared" si="30"/>
        <v>3582000</v>
      </c>
    </row>
    <row r="261" spans="2:17" outlineLevel="2" x14ac:dyDescent="0.25">
      <c r="B261" s="57" t="s">
        <v>32</v>
      </c>
      <c r="C261" s="58">
        <v>860037013</v>
      </c>
      <c r="D261" s="59" t="s">
        <v>231</v>
      </c>
      <c r="E261" s="60">
        <v>1</v>
      </c>
      <c r="F261" s="60">
        <v>0</v>
      </c>
      <c r="G261" s="60">
        <v>0</v>
      </c>
      <c r="H261" s="60">
        <f t="shared" si="26"/>
        <v>0</v>
      </c>
      <c r="I261" s="60">
        <v>0</v>
      </c>
      <c r="J261" s="60">
        <v>0</v>
      </c>
      <c r="K261" s="60">
        <v>0</v>
      </c>
      <c r="L261" s="60">
        <v>0</v>
      </c>
      <c r="M261" s="60">
        <v>100</v>
      </c>
      <c r="N261" s="60">
        <v>0</v>
      </c>
      <c r="O261" s="60">
        <v>0</v>
      </c>
      <c r="P261" s="60">
        <v>0</v>
      </c>
      <c r="Q261" s="61">
        <f t="shared" si="30"/>
        <v>100</v>
      </c>
    </row>
    <row r="262" spans="2:17" outlineLevel="2" x14ac:dyDescent="0.25">
      <c r="B262" s="57" t="s">
        <v>32</v>
      </c>
      <c r="C262" s="58">
        <v>860503617</v>
      </c>
      <c r="D262" s="59" t="s">
        <v>304</v>
      </c>
      <c r="E262" s="60">
        <v>1</v>
      </c>
      <c r="F262" s="60">
        <v>0</v>
      </c>
      <c r="G262" s="60">
        <v>0</v>
      </c>
      <c r="H262" s="60">
        <f t="shared" si="26"/>
        <v>0</v>
      </c>
      <c r="I262" s="60">
        <v>0</v>
      </c>
      <c r="J262" s="60">
        <v>0</v>
      </c>
      <c r="K262" s="60">
        <v>392365</v>
      </c>
      <c r="L262" s="60">
        <v>0</v>
      </c>
      <c r="M262" s="60">
        <v>0</v>
      </c>
      <c r="N262" s="60">
        <v>0</v>
      </c>
      <c r="O262" s="60">
        <v>0</v>
      </c>
      <c r="P262" s="60">
        <v>0</v>
      </c>
      <c r="Q262" s="61">
        <f t="shared" si="30"/>
        <v>392365</v>
      </c>
    </row>
    <row r="263" spans="2:17" outlineLevel="2" x14ac:dyDescent="0.25">
      <c r="B263" s="57" t="s">
        <v>32</v>
      </c>
      <c r="C263" s="58">
        <v>890903407</v>
      </c>
      <c r="D263" s="59" t="s">
        <v>45</v>
      </c>
      <c r="E263" s="60">
        <v>2</v>
      </c>
      <c r="F263" s="60">
        <v>0</v>
      </c>
      <c r="G263" s="60">
        <v>0</v>
      </c>
      <c r="H263" s="60">
        <f t="shared" si="26"/>
        <v>0</v>
      </c>
      <c r="I263" s="60">
        <v>0</v>
      </c>
      <c r="J263" s="60">
        <v>129898</v>
      </c>
      <c r="K263" s="60">
        <v>0</v>
      </c>
      <c r="L263" s="60">
        <v>0</v>
      </c>
      <c r="M263" s="60">
        <v>0</v>
      </c>
      <c r="N263" s="60">
        <v>194900</v>
      </c>
      <c r="O263" s="60">
        <v>0</v>
      </c>
      <c r="P263" s="60">
        <v>0</v>
      </c>
      <c r="Q263" s="61">
        <f t="shared" si="30"/>
        <v>324798</v>
      </c>
    </row>
    <row r="264" spans="2:17" ht="12" outlineLevel="2" thickBot="1" x14ac:dyDescent="0.3">
      <c r="B264" s="57" t="s">
        <v>32</v>
      </c>
      <c r="C264" s="58">
        <v>890903790</v>
      </c>
      <c r="D264" s="59" t="s">
        <v>54</v>
      </c>
      <c r="E264" s="60">
        <v>4</v>
      </c>
      <c r="F264" s="60">
        <v>0</v>
      </c>
      <c r="G264" s="60">
        <v>0</v>
      </c>
      <c r="H264" s="60">
        <f t="shared" si="26"/>
        <v>0</v>
      </c>
      <c r="I264" s="60">
        <v>1594286</v>
      </c>
      <c r="J264" s="60">
        <v>0</v>
      </c>
      <c r="K264" s="60">
        <v>0</v>
      </c>
      <c r="L264" s="60">
        <v>0</v>
      </c>
      <c r="M264" s="60">
        <v>0</v>
      </c>
      <c r="N264" s="60">
        <v>0</v>
      </c>
      <c r="O264" s="60">
        <v>0</v>
      </c>
      <c r="P264" s="60">
        <v>0</v>
      </c>
      <c r="Q264" s="61">
        <f t="shared" si="30"/>
        <v>1594286</v>
      </c>
    </row>
    <row r="265" spans="2:17" ht="12" outlineLevel="1" thickBot="1" x14ac:dyDescent="0.3">
      <c r="B265" s="67" t="s">
        <v>206</v>
      </c>
      <c r="C265" s="94"/>
      <c r="D265" s="94"/>
      <c r="E265" s="68">
        <f t="shared" ref="E265:Q265" si="31">SUBTOTAL(9,E252:E264)</f>
        <v>58</v>
      </c>
      <c r="F265" s="68">
        <f t="shared" si="31"/>
        <v>0</v>
      </c>
      <c r="G265" s="68">
        <f t="shared" si="31"/>
        <v>591</v>
      </c>
      <c r="H265" s="68">
        <f t="shared" si="31"/>
        <v>591</v>
      </c>
      <c r="I265" s="68">
        <f t="shared" si="31"/>
        <v>1783435</v>
      </c>
      <c r="J265" s="68">
        <f t="shared" si="31"/>
        <v>2475247</v>
      </c>
      <c r="K265" s="68">
        <f t="shared" si="31"/>
        <v>530965</v>
      </c>
      <c r="L265" s="68">
        <f t="shared" si="31"/>
        <v>154255</v>
      </c>
      <c r="M265" s="68">
        <f t="shared" si="31"/>
        <v>100</v>
      </c>
      <c r="N265" s="68">
        <f t="shared" si="31"/>
        <v>43779862</v>
      </c>
      <c r="O265" s="68">
        <f t="shared" si="31"/>
        <v>0</v>
      </c>
      <c r="P265" s="68">
        <f t="shared" si="31"/>
        <v>0</v>
      </c>
      <c r="Q265" s="69">
        <f t="shared" si="31"/>
        <v>48724455</v>
      </c>
    </row>
    <row r="266" spans="2:17" outlineLevel="2" x14ac:dyDescent="0.25">
      <c r="B266" s="57" t="s">
        <v>33</v>
      </c>
      <c r="C266" s="58">
        <v>800112806</v>
      </c>
      <c r="D266" s="59" t="s">
        <v>243</v>
      </c>
      <c r="E266" s="60">
        <v>1</v>
      </c>
      <c r="F266" s="60">
        <v>0</v>
      </c>
      <c r="G266" s="60">
        <v>1530281</v>
      </c>
      <c r="H266" s="60">
        <f t="shared" si="26"/>
        <v>1530281</v>
      </c>
      <c r="I266" s="60">
        <v>0</v>
      </c>
      <c r="J266" s="60">
        <v>0</v>
      </c>
      <c r="K266" s="60">
        <v>0</v>
      </c>
      <c r="L266" s="60">
        <v>0</v>
      </c>
      <c r="M266" s="60">
        <v>0</v>
      </c>
      <c r="N266" s="60">
        <v>0</v>
      </c>
      <c r="O266" s="60">
        <v>0</v>
      </c>
      <c r="P266" s="60">
        <v>0</v>
      </c>
      <c r="Q266" s="61">
        <f t="shared" ref="Q266:Q287" si="32">SUM(H266:P266)</f>
        <v>1530281</v>
      </c>
    </row>
    <row r="267" spans="2:17" outlineLevel="2" x14ac:dyDescent="0.25">
      <c r="B267" s="57" t="s">
        <v>33</v>
      </c>
      <c r="C267" s="58">
        <v>800113949</v>
      </c>
      <c r="D267" s="59" t="s">
        <v>318</v>
      </c>
      <c r="E267" s="60">
        <v>2</v>
      </c>
      <c r="F267" s="60">
        <v>0</v>
      </c>
      <c r="G267" s="60">
        <v>243200</v>
      </c>
      <c r="H267" s="60">
        <f t="shared" si="26"/>
        <v>243200</v>
      </c>
      <c r="I267" s="60">
        <v>0</v>
      </c>
      <c r="J267" s="60">
        <v>352531</v>
      </c>
      <c r="K267" s="60">
        <v>0</v>
      </c>
      <c r="L267" s="60">
        <v>0</v>
      </c>
      <c r="M267" s="60">
        <v>0</v>
      </c>
      <c r="N267" s="60">
        <v>0</v>
      </c>
      <c r="O267" s="60">
        <v>0</v>
      </c>
      <c r="P267" s="60">
        <v>0</v>
      </c>
      <c r="Q267" s="61">
        <f t="shared" si="32"/>
        <v>595731</v>
      </c>
    </row>
    <row r="268" spans="2:17" outlineLevel="2" x14ac:dyDescent="0.25">
      <c r="B268" s="57" t="s">
        <v>33</v>
      </c>
      <c r="C268" s="58">
        <v>800140951</v>
      </c>
      <c r="D268" s="59" t="s">
        <v>239</v>
      </c>
      <c r="E268" s="60">
        <v>2</v>
      </c>
      <c r="F268" s="60">
        <v>0</v>
      </c>
      <c r="G268" s="60">
        <v>0</v>
      </c>
      <c r="H268" s="60">
        <f t="shared" si="26"/>
        <v>0</v>
      </c>
      <c r="I268" s="60">
        <v>0</v>
      </c>
      <c r="J268" s="60">
        <v>74255</v>
      </c>
      <c r="K268" s="60">
        <v>0</v>
      </c>
      <c r="L268" s="60">
        <v>0</v>
      </c>
      <c r="M268" s="60">
        <v>0</v>
      </c>
      <c r="N268" s="60">
        <v>2728529</v>
      </c>
      <c r="O268" s="60">
        <v>0</v>
      </c>
      <c r="P268" s="60">
        <v>0</v>
      </c>
      <c r="Q268" s="61">
        <f t="shared" si="32"/>
        <v>2802784</v>
      </c>
    </row>
    <row r="269" spans="2:17" outlineLevel="2" x14ac:dyDescent="0.25">
      <c r="B269" s="57" t="s">
        <v>33</v>
      </c>
      <c r="C269" s="58">
        <v>800215546</v>
      </c>
      <c r="D269" s="59" t="s">
        <v>178</v>
      </c>
      <c r="E269" s="60">
        <v>967</v>
      </c>
      <c r="F269" s="60">
        <v>0</v>
      </c>
      <c r="G269" s="60">
        <v>0</v>
      </c>
      <c r="H269" s="60">
        <f t="shared" si="26"/>
        <v>0</v>
      </c>
      <c r="I269" s="60">
        <v>0</v>
      </c>
      <c r="J269" s="60">
        <v>0</v>
      </c>
      <c r="K269" s="60">
        <v>0</v>
      </c>
      <c r="L269" s="60">
        <v>0</v>
      </c>
      <c r="M269" s="60">
        <v>0</v>
      </c>
      <c r="N269" s="60">
        <v>703575449</v>
      </c>
      <c r="O269" s="60">
        <v>0</v>
      </c>
      <c r="P269" s="60">
        <v>0</v>
      </c>
      <c r="Q269" s="61">
        <f t="shared" si="32"/>
        <v>703575449</v>
      </c>
    </row>
    <row r="270" spans="2:17" outlineLevel="2" x14ac:dyDescent="0.25">
      <c r="B270" s="57" t="s">
        <v>33</v>
      </c>
      <c r="C270" s="58">
        <v>830032532</v>
      </c>
      <c r="D270" s="59" t="s">
        <v>138</v>
      </c>
      <c r="E270" s="60">
        <v>4</v>
      </c>
      <c r="F270" s="60">
        <v>0</v>
      </c>
      <c r="G270" s="60">
        <v>0</v>
      </c>
      <c r="H270" s="60">
        <f t="shared" si="26"/>
        <v>0</v>
      </c>
      <c r="I270" s="60">
        <v>0</v>
      </c>
      <c r="J270" s="60">
        <v>0</v>
      </c>
      <c r="K270" s="60">
        <v>0</v>
      </c>
      <c r="L270" s="60">
        <v>0</v>
      </c>
      <c r="M270" s="60">
        <v>0</v>
      </c>
      <c r="N270" s="60">
        <v>9971665</v>
      </c>
      <c r="O270" s="60">
        <v>0</v>
      </c>
      <c r="P270" s="60">
        <v>0</v>
      </c>
      <c r="Q270" s="61">
        <f t="shared" si="32"/>
        <v>9971665</v>
      </c>
    </row>
    <row r="271" spans="2:17" outlineLevel="2" x14ac:dyDescent="0.25">
      <c r="B271" s="57" t="s">
        <v>33</v>
      </c>
      <c r="C271" s="58">
        <v>830039670</v>
      </c>
      <c r="D271" s="59" t="s">
        <v>139</v>
      </c>
      <c r="E271" s="60">
        <v>13</v>
      </c>
      <c r="F271" s="60">
        <v>0</v>
      </c>
      <c r="G271" s="60">
        <v>80800</v>
      </c>
      <c r="H271" s="60">
        <f t="shared" si="26"/>
        <v>80800</v>
      </c>
      <c r="I271" s="60">
        <v>0</v>
      </c>
      <c r="J271" s="60">
        <v>0</v>
      </c>
      <c r="K271" s="60">
        <v>0</v>
      </c>
      <c r="L271" s="60">
        <v>0</v>
      </c>
      <c r="M271" s="60">
        <v>1528348</v>
      </c>
      <c r="N271" s="60">
        <v>0</v>
      </c>
      <c r="O271" s="60">
        <v>0</v>
      </c>
      <c r="P271" s="60">
        <v>0</v>
      </c>
      <c r="Q271" s="61">
        <f t="shared" si="32"/>
        <v>1609148</v>
      </c>
    </row>
    <row r="272" spans="2:17" outlineLevel="2" x14ac:dyDescent="0.25">
      <c r="B272" s="57" t="s">
        <v>33</v>
      </c>
      <c r="C272" s="58">
        <v>830053105</v>
      </c>
      <c r="D272" s="59" t="s">
        <v>140</v>
      </c>
      <c r="E272" s="60">
        <v>74</v>
      </c>
      <c r="F272" s="60">
        <v>0</v>
      </c>
      <c r="G272" s="60">
        <v>0</v>
      </c>
      <c r="H272" s="60">
        <f t="shared" si="26"/>
        <v>0</v>
      </c>
      <c r="I272" s="60">
        <v>0</v>
      </c>
      <c r="J272" s="60">
        <v>0</v>
      </c>
      <c r="K272" s="60">
        <v>0</v>
      </c>
      <c r="L272" s="60">
        <v>0</v>
      </c>
      <c r="M272" s="60">
        <v>106548271</v>
      </c>
      <c r="N272" s="60">
        <v>307375688.36000001</v>
      </c>
      <c r="O272" s="60">
        <v>0</v>
      </c>
      <c r="P272" s="60">
        <v>0</v>
      </c>
      <c r="Q272" s="61">
        <f t="shared" si="32"/>
        <v>413923959.36000001</v>
      </c>
    </row>
    <row r="273" spans="2:17" outlineLevel="2" x14ac:dyDescent="0.25">
      <c r="B273" s="57" t="s">
        <v>33</v>
      </c>
      <c r="C273" s="58">
        <v>860070301</v>
      </c>
      <c r="D273" s="59" t="s">
        <v>310</v>
      </c>
      <c r="E273" s="60">
        <v>72</v>
      </c>
      <c r="F273" s="60">
        <v>73846852.269999996</v>
      </c>
      <c r="G273" s="60">
        <v>126329984</v>
      </c>
      <c r="H273" s="60">
        <f t="shared" si="26"/>
        <v>200176836.26999998</v>
      </c>
      <c r="I273" s="60">
        <v>14640047</v>
      </c>
      <c r="J273" s="60">
        <v>159825148</v>
      </c>
      <c r="K273" s="60">
        <v>0</v>
      </c>
      <c r="L273" s="60">
        <v>0</v>
      </c>
      <c r="M273" s="60">
        <v>0</v>
      </c>
      <c r="N273" s="60">
        <v>0</v>
      </c>
      <c r="O273" s="60">
        <v>0</v>
      </c>
      <c r="P273" s="60">
        <v>0</v>
      </c>
      <c r="Q273" s="61">
        <f t="shared" si="32"/>
        <v>374642031.26999998</v>
      </c>
    </row>
    <row r="274" spans="2:17" outlineLevel="2" x14ac:dyDescent="0.25">
      <c r="B274" s="57" t="s">
        <v>33</v>
      </c>
      <c r="C274" s="58">
        <v>860525148</v>
      </c>
      <c r="D274" s="59" t="s">
        <v>141</v>
      </c>
      <c r="E274" s="60">
        <v>11</v>
      </c>
      <c r="F274" s="60">
        <v>0</v>
      </c>
      <c r="G274" s="60">
        <v>0</v>
      </c>
      <c r="H274" s="60">
        <f t="shared" si="26"/>
        <v>0</v>
      </c>
      <c r="I274" s="60">
        <v>0</v>
      </c>
      <c r="J274" s="60">
        <v>0</v>
      </c>
      <c r="K274" s="60">
        <v>0</v>
      </c>
      <c r="L274" s="60">
        <v>0</v>
      </c>
      <c r="M274" s="60">
        <v>88900</v>
      </c>
      <c r="N274" s="60">
        <v>3325430</v>
      </c>
      <c r="O274" s="60">
        <v>0</v>
      </c>
      <c r="P274" s="60">
        <v>0</v>
      </c>
      <c r="Q274" s="61">
        <f t="shared" si="32"/>
        <v>3414330</v>
      </c>
    </row>
    <row r="275" spans="2:17" outlineLevel="2" x14ac:dyDescent="0.25">
      <c r="B275" s="57" t="s">
        <v>33</v>
      </c>
      <c r="C275" s="58">
        <v>899999061</v>
      </c>
      <c r="D275" s="59" t="s">
        <v>333</v>
      </c>
      <c r="E275" s="60">
        <v>63</v>
      </c>
      <c r="F275" s="60">
        <v>178894245.94999999</v>
      </c>
      <c r="G275" s="60">
        <v>60942300</v>
      </c>
      <c r="H275" s="60">
        <f t="shared" si="26"/>
        <v>239836545.94999999</v>
      </c>
      <c r="I275" s="60">
        <v>118413400</v>
      </c>
      <c r="J275" s="60">
        <v>0</v>
      </c>
      <c r="K275" s="60">
        <v>0</v>
      </c>
      <c r="L275" s="60">
        <v>117033200</v>
      </c>
      <c r="M275" s="60">
        <v>193936500</v>
      </c>
      <c r="N275" s="60">
        <v>569114138</v>
      </c>
      <c r="O275" s="60">
        <v>0</v>
      </c>
      <c r="P275" s="60">
        <v>0</v>
      </c>
      <c r="Q275" s="61">
        <f t="shared" si="32"/>
        <v>1238333783.95</v>
      </c>
    </row>
    <row r="276" spans="2:17" outlineLevel="2" x14ac:dyDescent="0.25">
      <c r="B276" s="57" t="s">
        <v>33</v>
      </c>
      <c r="C276" s="58">
        <v>899999063</v>
      </c>
      <c r="D276" s="59" t="s">
        <v>162</v>
      </c>
      <c r="E276" s="60">
        <v>8</v>
      </c>
      <c r="F276" s="60">
        <v>0</v>
      </c>
      <c r="G276" s="60">
        <v>0</v>
      </c>
      <c r="H276" s="60">
        <f t="shared" si="26"/>
        <v>0</v>
      </c>
      <c r="I276" s="60">
        <v>0</v>
      </c>
      <c r="J276" s="60">
        <v>1708880</v>
      </c>
      <c r="K276" s="60">
        <v>1228016</v>
      </c>
      <c r="L276" s="60">
        <v>0</v>
      </c>
      <c r="M276" s="60">
        <v>0</v>
      </c>
      <c r="N276" s="60">
        <v>1272042</v>
      </c>
      <c r="O276" s="60">
        <v>0</v>
      </c>
      <c r="P276" s="60">
        <v>0</v>
      </c>
      <c r="Q276" s="61">
        <f t="shared" si="32"/>
        <v>4208938</v>
      </c>
    </row>
    <row r="277" spans="2:17" outlineLevel="2" x14ac:dyDescent="0.25">
      <c r="B277" s="57" t="s">
        <v>33</v>
      </c>
      <c r="C277" s="58">
        <v>899999068</v>
      </c>
      <c r="D277" s="59" t="s">
        <v>142</v>
      </c>
      <c r="E277" s="60">
        <v>1</v>
      </c>
      <c r="F277" s="60">
        <v>0</v>
      </c>
      <c r="G277" s="60">
        <v>0</v>
      </c>
      <c r="H277" s="60">
        <f t="shared" si="26"/>
        <v>0</v>
      </c>
      <c r="I277" s="60">
        <v>0</v>
      </c>
      <c r="J277" s="60">
        <v>0</v>
      </c>
      <c r="K277" s="60">
        <v>0</v>
      </c>
      <c r="L277" s="60">
        <v>0</v>
      </c>
      <c r="M277" s="60">
        <v>0</v>
      </c>
      <c r="N277" s="60">
        <v>292300</v>
      </c>
      <c r="O277" s="60">
        <v>0</v>
      </c>
      <c r="P277" s="60">
        <v>0</v>
      </c>
      <c r="Q277" s="61">
        <f t="shared" si="32"/>
        <v>292300</v>
      </c>
    </row>
    <row r="278" spans="2:17" outlineLevel="2" x14ac:dyDescent="0.25">
      <c r="B278" s="57" t="s">
        <v>33</v>
      </c>
      <c r="C278" s="58">
        <v>900336524</v>
      </c>
      <c r="D278" s="59" t="s">
        <v>240</v>
      </c>
      <c r="E278" s="60">
        <v>116</v>
      </c>
      <c r="F278" s="60">
        <v>13574</v>
      </c>
      <c r="G278" s="60">
        <v>0</v>
      </c>
      <c r="H278" s="60">
        <f t="shared" si="26"/>
        <v>13574</v>
      </c>
      <c r="I278" s="60">
        <v>0</v>
      </c>
      <c r="J278" s="60">
        <v>0</v>
      </c>
      <c r="K278" s="60">
        <v>0</v>
      </c>
      <c r="L278" s="60">
        <v>0</v>
      </c>
      <c r="M278" s="60">
        <v>0</v>
      </c>
      <c r="N278" s="60">
        <v>25791175.850000001</v>
      </c>
      <c r="O278" s="60">
        <v>0</v>
      </c>
      <c r="P278" s="60">
        <v>0</v>
      </c>
      <c r="Q278" s="61">
        <f t="shared" si="32"/>
        <v>25804749.850000001</v>
      </c>
    </row>
    <row r="279" spans="2:17" outlineLevel="2" x14ac:dyDescent="0.25">
      <c r="B279" s="57" t="s">
        <v>33</v>
      </c>
      <c r="C279" s="58">
        <v>900486439</v>
      </c>
      <c r="D279" s="59" t="s">
        <v>267</v>
      </c>
      <c r="E279" s="60">
        <v>1</v>
      </c>
      <c r="F279" s="60">
        <v>0</v>
      </c>
      <c r="G279" s="60">
        <v>0</v>
      </c>
      <c r="H279" s="60">
        <f t="shared" si="26"/>
        <v>0</v>
      </c>
      <c r="I279" s="60">
        <v>0</v>
      </c>
      <c r="J279" s="60">
        <v>0</v>
      </c>
      <c r="K279" s="60">
        <v>0</v>
      </c>
      <c r="L279" s="60">
        <v>0</v>
      </c>
      <c r="M279" s="60">
        <v>0</v>
      </c>
      <c r="N279" s="60">
        <v>9097715</v>
      </c>
      <c r="O279" s="60">
        <v>0</v>
      </c>
      <c r="P279" s="60">
        <v>0</v>
      </c>
      <c r="Q279" s="61">
        <f t="shared" si="32"/>
        <v>9097715</v>
      </c>
    </row>
    <row r="280" spans="2:17" outlineLevel="2" x14ac:dyDescent="0.25">
      <c r="B280" s="57" t="s">
        <v>33</v>
      </c>
      <c r="C280" s="58">
        <v>901361596</v>
      </c>
      <c r="D280" s="59" t="s">
        <v>264</v>
      </c>
      <c r="E280" s="60">
        <v>176</v>
      </c>
      <c r="F280" s="60">
        <v>9252347.1400000006</v>
      </c>
      <c r="G280" s="60">
        <v>55198944</v>
      </c>
      <c r="H280" s="60">
        <f t="shared" si="26"/>
        <v>64451291.140000001</v>
      </c>
      <c r="I280" s="60">
        <v>17523235</v>
      </c>
      <c r="J280" s="60">
        <v>19386604</v>
      </c>
      <c r="K280" s="60">
        <v>29118919</v>
      </c>
      <c r="L280" s="60">
        <v>0</v>
      </c>
      <c r="M280" s="60">
        <v>180.2</v>
      </c>
      <c r="N280" s="60">
        <v>100</v>
      </c>
      <c r="O280" s="60">
        <v>0</v>
      </c>
      <c r="P280" s="60">
        <v>0</v>
      </c>
      <c r="Q280" s="61">
        <f t="shared" si="32"/>
        <v>130480329.34</v>
      </c>
    </row>
    <row r="281" spans="2:17" outlineLevel="2" x14ac:dyDescent="0.25">
      <c r="B281" s="57" t="s">
        <v>33</v>
      </c>
      <c r="C281" s="58">
        <v>901433263</v>
      </c>
      <c r="D281" s="59" t="s">
        <v>271</v>
      </c>
      <c r="E281" s="60">
        <v>3</v>
      </c>
      <c r="F281" s="60">
        <v>0</v>
      </c>
      <c r="G281" s="60">
        <v>0</v>
      </c>
      <c r="H281" s="60">
        <f t="shared" ref="H281:H322" si="33">+F281+G281</f>
        <v>0</v>
      </c>
      <c r="I281" s="60">
        <v>0</v>
      </c>
      <c r="J281" s="60">
        <v>0</v>
      </c>
      <c r="K281" s="60">
        <v>0</v>
      </c>
      <c r="L281" s="60">
        <v>0</v>
      </c>
      <c r="M281" s="60">
        <v>0</v>
      </c>
      <c r="N281" s="60">
        <v>984023</v>
      </c>
      <c r="O281" s="60">
        <v>0</v>
      </c>
      <c r="P281" s="60">
        <v>0</v>
      </c>
      <c r="Q281" s="61">
        <f t="shared" si="32"/>
        <v>984023</v>
      </c>
    </row>
    <row r="282" spans="2:17" outlineLevel="2" x14ac:dyDescent="0.25">
      <c r="B282" s="57" t="s">
        <v>33</v>
      </c>
      <c r="C282" s="58">
        <v>901440176</v>
      </c>
      <c r="D282" s="59" t="s">
        <v>300</v>
      </c>
      <c r="E282" s="60">
        <v>281</v>
      </c>
      <c r="F282" s="60">
        <v>3724</v>
      </c>
      <c r="G282" s="60">
        <v>3654685</v>
      </c>
      <c r="H282" s="60">
        <f t="shared" si="33"/>
        <v>3658409</v>
      </c>
      <c r="I282" s="60">
        <v>0</v>
      </c>
      <c r="J282" s="60">
        <v>323600</v>
      </c>
      <c r="K282" s="60">
        <v>887999</v>
      </c>
      <c r="L282" s="60">
        <v>1306674</v>
      </c>
      <c r="M282" s="60">
        <v>9629686</v>
      </c>
      <c r="N282" s="60">
        <v>124267820.97</v>
      </c>
      <c r="O282" s="60">
        <v>0</v>
      </c>
      <c r="P282" s="60">
        <v>0</v>
      </c>
      <c r="Q282" s="61">
        <f t="shared" si="32"/>
        <v>140074188.97</v>
      </c>
    </row>
    <row r="283" spans="2:17" outlineLevel="2" x14ac:dyDescent="0.25">
      <c r="B283" s="57" t="s">
        <v>33</v>
      </c>
      <c r="C283" s="58">
        <v>901495943</v>
      </c>
      <c r="D283" s="59" t="s">
        <v>292</v>
      </c>
      <c r="E283" s="60">
        <v>43</v>
      </c>
      <c r="F283" s="60">
        <v>0</v>
      </c>
      <c r="G283" s="60">
        <v>0</v>
      </c>
      <c r="H283" s="60">
        <f t="shared" si="33"/>
        <v>0</v>
      </c>
      <c r="I283" s="60">
        <v>0</v>
      </c>
      <c r="J283" s="60">
        <v>16422760</v>
      </c>
      <c r="K283" s="60">
        <v>5857440</v>
      </c>
      <c r="L283" s="60">
        <v>1029305</v>
      </c>
      <c r="M283" s="60">
        <v>4305354</v>
      </c>
      <c r="N283" s="60">
        <v>28790737</v>
      </c>
      <c r="O283" s="60">
        <v>0</v>
      </c>
      <c r="P283" s="60">
        <v>0</v>
      </c>
      <c r="Q283" s="61">
        <f t="shared" si="32"/>
        <v>56405596</v>
      </c>
    </row>
    <row r="284" spans="2:17" outlineLevel="2" x14ac:dyDescent="0.25">
      <c r="B284" s="57" t="s">
        <v>33</v>
      </c>
      <c r="C284" s="58">
        <v>901540734</v>
      </c>
      <c r="D284" s="59" t="s">
        <v>319</v>
      </c>
      <c r="E284" s="60">
        <v>1</v>
      </c>
      <c r="F284" s="60">
        <v>0</v>
      </c>
      <c r="G284" s="60">
        <v>0</v>
      </c>
      <c r="H284" s="60">
        <f t="shared" si="33"/>
        <v>0</v>
      </c>
      <c r="I284" s="60">
        <v>534490</v>
      </c>
      <c r="J284" s="60">
        <v>0</v>
      </c>
      <c r="K284" s="60">
        <v>0</v>
      </c>
      <c r="L284" s="60">
        <v>0</v>
      </c>
      <c r="M284" s="60">
        <v>0</v>
      </c>
      <c r="N284" s="60">
        <v>0</v>
      </c>
      <c r="O284" s="60">
        <v>0</v>
      </c>
      <c r="P284" s="60">
        <v>0</v>
      </c>
      <c r="Q284" s="61">
        <f t="shared" si="32"/>
        <v>534490</v>
      </c>
    </row>
    <row r="285" spans="2:17" outlineLevel="2" x14ac:dyDescent="0.25">
      <c r="B285" s="57" t="s">
        <v>33</v>
      </c>
      <c r="C285" s="58">
        <v>901540992</v>
      </c>
      <c r="D285" s="59" t="s">
        <v>302</v>
      </c>
      <c r="E285" s="60">
        <v>221</v>
      </c>
      <c r="F285" s="60">
        <v>225624.13</v>
      </c>
      <c r="G285" s="60">
        <v>10976082</v>
      </c>
      <c r="H285" s="60">
        <f t="shared" si="33"/>
        <v>11201706.130000001</v>
      </c>
      <c r="I285" s="60">
        <v>46510902</v>
      </c>
      <c r="J285" s="60">
        <v>16284297</v>
      </c>
      <c r="K285" s="60">
        <v>62673227</v>
      </c>
      <c r="L285" s="60">
        <v>28621570</v>
      </c>
      <c r="M285" s="60">
        <v>6318408</v>
      </c>
      <c r="N285" s="60">
        <v>0</v>
      </c>
      <c r="O285" s="60">
        <v>0</v>
      </c>
      <c r="P285" s="60">
        <v>0</v>
      </c>
      <c r="Q285" s="61">
        <f t="shared" si="32"/>
        <v>171610110.13</v>
      </c>
    </row>
    <row r="286" spans="2:17" outlineLevel="2" x14ac:dyDescent="0.25">
      <c r="B286" s="57" t="s">
        <v>33</v>
      </c>
      <c r="C286" s="58">
        <v>901541021</v>
      </c>
      <c r="D286" s="59" t="s">
        <v>325</v>
      </c>
      <c r="E286" s="60">
        <v>1</v>
      </c>
      <c r="F286" s="60">
        <v>0</v>
      </c>
      <c r="G286" s="60">
        <v>90000</v>
      </c>
      <c r="H286" s="60">
        <f t="shared" si="33"/>
        <v>90000</v>
      </c>
      <c r="I286" s="60">
        <v>0</v>
      </c>
      <c r="J286" s="60">
        <v>0</v>
      </c>
      <c r="K286" s="60">
        <v>0</v>
      </c>
      <c r="L286" s="60">
        <v>0</v>
      </c>
      <c r="M286" s="60">
        <v>0</v>
      </c>
      <c r="N286" s="60">
        <v>0</v>
      </c>
      <c r="O286" s="60">
        <v>0</v>
      </c>
      <c r="P286" s="60">
        <v>0</v>
      </c>
      <c r="Q286" s="61">
        <f t="shared" si="32"/>
        <v>90000</v>
      </c>
    </row>
    <row r="287" spans="2:17" ht="12" outlineLevel="2" thickBot="1" x14ac:dyDescent="0.3">
      <c r="B287" s="57" t="s">
        <v>33</v>
      </c>
      <c r="C287" s="58">
        <v>901541302</v>
      </c>
      <c r="D287" s="59" t="s">
        <v>301</v>
      </c>
      <c r="E287" s="60">
        <v>28</v>
      </c>
      <c r="F287" s="60">
        <v>11274.13</v>
      </c>
      <c r="G287" s="60">
        <v>1764390</v>
      </c>
      <c r="H287" s="60">
        <f t="shared" si="33"/>
        <v>1775664.13</v>
      </c>
      <c r="I287" s="60">
        <v>0</v>
      </c>
      <c r="J287" s="60">
        <v>223300</v>
      </c>
      <c r="K287" s="60">
        <v>23330614</v>
      </c>
      <c r="L287" s="60">
        <v>0</v>
      </c>
      <c r="M287" s="60">
        <v>650869</v>
      </c>
      <c r="N287" s="60">
        <v>0</v>
      </c>
      <c r="O287" s="60">
        <v>0</v>
      </c>
      <c r="P287" s="60">
        <v>0</v>
      </c>
      <c r="Q287" s="61">
        <f t="shared" si="32"/>
        <v>25980447.129999999</v>
      </c>
    </row>
    <row r="288" spans="2:17" ht="12" outlineLevel="1" thickBot="1" x14ac:dyDescent="0.3">
      <c r="B288" s="67" t="s">
        <v>207</v>
      </c>
      <c r="C288" s="94"/>
      <c r="D288" s="94"/>
      <c r="E288" s="68">
        <f t="shared" ref="E288:Q288" si="34">SUBTOTAL(9,E266:E287)</f>
        <v>2089</v>
      </c>
      <c r="F288" s="68">
        <f t="shared" si="34"/>
        <v>262247641.61999995</v>
      </c>
      <c r="G288" s="68">
        <f t="shared" si="34"/>
        <v>260810666</v>
      </c>
      <c r="H288" s="68">
        <f t="shared" si="34"/>
        <v>523058307.61999995</v>
      </c>
      <c r="I288" s="68">
        <f t="shared" si="34"/>
        <v>197622074</v>
      </c>
      <c r="J288" s="68">
        <f t="shared" si="34"/>
        <v>214601375</v>
      </c>
      <c r="K288" s="68">
        <f t="shared" si="34"/>
        <v>123096215</v>
      </c>
      <c r="L288" s="68">
        <f t="shared" si="34"/>
        <v>147990749</v>
      </c>
      <c r="M288" s="68">
        <f t="shared" si="34"/>
        <v>323006516.19999999</v>
      </c>
      <c r="N288" s="68">
        <f t="shared" si="34"/>
        <v>1786586813.1800001</v>
      </c>
      <c r="O288" s="68">
        <f t="shared" si="34"/>
        <v>0</v>
      </c>
      <c r="P288" s="68">
        <f t="shared" si="34"/>
        <v>0</v>
      </c>
      <c r="Q288" s="69">
        <f t="shared" si="34"/>
        <v>3315962050</v>
      </c>
    </row>
    <row r="289" spans="2:17" ht="12" outlineLevel="2" thickBot="1" x14ac:dyDescent="0.3">
      <c r="B289" s="57" t="s">
        <v>34</v>
      </c>
      <c r="C289" s="58">
        <v>800246953</v>
      </c>
      <c r="D289" s="59" t="s">
        <v>183</v>
      </c>
      <c r="E289" s="60">
        <v>34</v>
      </c>
      <c r="F289" s="60">
        <v>0</v>
      </c>
      <c r="G289" s="60">
        <v>8242996694</v>
      </c>
      <c r="H289" s="60">
        <f t="shared" si="33"/>
        <v>8242996694</v>
      </c>
      <c r="I289" s="60">
        <v>0</v>
      </c>
      <c r="J289" s="60">
        <v>206074918</v>
      </c>
      <c r="K289" s="60">
        <v>206074918</v>
      </c>
      <c r="L289" s="60">
        <v>894097002</v>
      </c>
      <c r="M289" s="60">
        <v>751070172</v>
      </c>
      <c r="N289" s="60">
        <v>90876164</v>
      </c>
      <c r="O289" s="60">
        <v>0</v>
      </c>
      <c r="P289" s="60">
        <v>0</v>
      </c>
      <c r="Q289" s="61">
        <f>SUM(H289:P289)</f>
        <v>10391189868</v>
      </c>
    </row>
    <row r="290" spans="2:17" ht="12" outlineLevel="1" thickBot="1" x14ac:dyDescent="0.3">
      <c r="B290" s="67" t="s">
        <v>208</v>
      </c>
      <c r="C290" s="94"/>
      <c r="D290" s="94"/>
      <c r="E290" s="68">
        <f t="shared" ref="E290:Q290" si="35">SUBTOTAL(9,E289:E289)</f>
        <v>34</v>
      </c>
      <c r="F290" s="68">
        <f t="shared" si="35"/>
        <v>0</v>
      </c>
      <c r="G290" s="68">
        <f t="shared" si="35"/>
        <v>8242996694</v>
      </c>
      <c r="H290" s="68">
        <f t="shared" si="35"/>
        <v>8242996694</v>
      </c>
      <c r="I290" s="68">
        <f t="shared" si="35"/>
        <v>0</v>
      </c>
      <c r="J290" s="68">
        <f t="shared" si="35"/>
        <v>206074918</v>
      </c>
      <c r="K290" s="68">
        <f t="shared" si="35"/>
        <v>206074918</v>
      </c>
      <c r="L290" s="68">
        <f t="shared" si="35"/>
        <v>894097002</v>
      </c>
      <c r="M290" s="68">
        <f t="shared" si="35"/>
        <v>751070172</v>
      </c>
      <c r="N290" s="68">
        <f t="shared" si="35"/>
        <v>90876164</v>
      </c>
      <c r="O290" s="68">
        <f t="shared" si="35"/>
        <v>0</v>
      </c>
      <c r="P290" s="68">
        <f t="shared" si="35"/>
        <v>0</v>
      </c>
      <c r="Q290" s="69">
        <f t="shared" si="35"/>
        <v>10391189868</v>
      </c>
    </row>
    <row r="291" spans="2:17" outlineLevel="2" x14ac:dyDescent="0.25">
      <c r="B291" s="57" t="s">
        <v>35</v>
      </c>
      <c r="C291" s="58">
        <v>800088702</v>
      </c>
      <c r="D291" s="59" t="s">
        <v>57</v>
      </c>
      <c r="E291" s="60">
        <v>972</v>
      </c>
      <c r="F291" s="60">
        <v>5270279.9400000004</v>
      </c>
      <c r="G291" s="60">
        <v>54295557</v>
      </c>
      <c r="H291" s="60">
        <f t="shared" si="33"/>
        <v>59565836.939999998</v>
      </c>
      <c r="I291" s="60">
        <v>70902592</v>
      </c>
      <c r="J291" s="60">
        <v>96467733</v>
      </c>
      <c r="K291" s="60">
        <v>36337130</v>
      </c>
      <c r="L291" s="60">
        <v>183521631</v>
      </c>
      <c r="M291" s="60">
        <v>137605739</v>
      </c>
      <c r="N291" s="60">
        <v>446936325.75</v>
      </c>
      <c r="O291" s="60">
        <v>0</v>
      </c>
      <c r="P291" s="60">
        <v>0</v>
      </c>
      <c r="Q291" s="61">
        <f t="shared" ref="Q291:Q322" si="36">SUM(H291:P291)</f>
        <v>1031336987.6900001</v>
      </c>
    </row>
    <row r="292" spans="2:17" outlineLevel="2" x14ac:dyDescent="0.25">
      <c r="B292" s="57" t="s">
        <v>35</v>
      </c>
      <c r="C292" s="58">
        <v>800130907</v>
      </c>
      <c r="D292" s="59" t="s">
        <v>268</v>
      </c>
      <c r="E292" s="60">
        <v>2432</v>
      </c>
      <c r="F292" s="60">
        <v>50766950.770000003</v>
      </c>
      <c r="G292" s="60">
        <v>300764953</v>
      </c>
      <c r="H292" s="60">
        <f t="shared" si="33"/>
        <v>351531903.76999998</v>
      </c>
      <c r="I292" s="60">
        <v>242068357</v>
      </c>
      <c r="J292" s="60">
        <v>375993151</v>
      </c>
      <c r="K292" s="60">
        <v>57019931</v>
      </c>
      <c r="L292" s="60">
        <v>109400559</v>
      </c>
      <c r="M292" s="60">
        <v>361361748</v>
      </c>
      <c r="N292" s="60">
        <v>359223284.5</v>
      </c>
      <c r="O292" s="60">
        <v>-18949</v>
      </c>
      <c r="P292" s="60">
        <v>0</v>
      </c>
      <c r="Q292" s="61">
        <f t="shared" si="36"/>
        <v>1856579985.27</v>
      </c>
    </row>
    <row r="293" spans="2:17" outlineLevel="2" x14ac:dyDescent="0.25">
      <c r="B293" s="57" t="s">
        <v>35</v>
      </c>
      <c r="C293" s="58">
        <v>800249241</v>
      </c>
      <c r="D293" s="59" t="s">
        <v>59</v>
      </c>
      <c r="E293" s="60">
        <v>121</v>
      </c>
      <c r="F293" s="60">
        <v>0</v>
      </c>
      <c r="G293" s="60">
        <v>0</v>
      </c>
      <c r="H293" s="60">
        <f t="shared" si="33"/>
        <v>0</v>
      </c>
      <c r="I293" s="60">
        <v>0</v>
      </c>
      <c r="J293" s="60">
        <v>0</v>
      </c>
      <c r="K293" s="60">
        <v>0</v>
      </c>
      <c r="L293" s="60">
        <v>0</v>
      </c>
      <c r="M293" s="60">
        <v>0</v>
      </c>
      <c r="N293" s="60">
        <v>257560078.69999999</v>
      </c>
      <c r="O293" s="60">
        <v>0</v>
      </c>
      <c r="P293" s="60">
        <v>0</v>
      </c>
      <c r="Q293" s="61">
        <f t="shared" si="36"/>
        <v>257560078.69999999</v>
      </c>
    </row>
    <row r="294" spans="2:17" outlineLevel="2" x14ac:dyDescent="0.25">
      <c r="B294" s="57" t="s">
        <v>35</v>
      </c>
      <c r="C294" s="58">
        <v>800251440</v>
      </c>
      <c r="D294" s="59" t="s">
        <v>61</v>
      </c>
      <c r="E294" s="60">
        <v>1570</v>
      </c>
      <c r="F294" s="60">
        <v>15096806.52</v>
      </c>
      <c r="G294" s="60">
        <v>218582378</v>
      </c>
      <c r="H294" s="60">
        <f t="shared" si="33"/>
        <v>233679184.52000001</v>
      </c>
      <c r="I294" s="60">
        <v>214342592</v>
      </c>
      <c r="J294" s="60">
        <v>166376617</v>
      </c>
      <c r="K294" s="60">
        <v>238438687</v>
      </c>
      <c r="L294" s="60">
        <v>711214088</v>
      </c>
      <c r="M294" s="60">
        <v>185976773.30000001</v>
      </c>
      <c r="N294" s="60">
        <v>39822316</v>
      </c>
      <c r="O294" s="60">
        <v>-9794602</v>
      </c>
      <c r="P294" s="60">
        <v>-400176556</v>
      </c>
      <c r="Q294" s="61">
        <f t="shared" si="36"/>
        <v>1379879099.8199999</v>
      </c>
    </row>
    <row r="295" spans="2:17" outlineLevel="2" x14ac:dyDescent="0.25">
      <c r="B295" s="57" t="s">
        <v>35</v>
      </c>
      <c r="C295" s="58">
        <v>805001157</v>
      </c>
      <c r="D295" s="59" t="s">
        <v>64</v>
      </c>
      <c r="E295" s="60">
        <v>22</v>
      </c>
      <c r="F295" s="60">
        <v>0</v>
      </c>
      <c r="G295" s="60">
        <v>1167986</v>
      </c>
      <c r="H295" s="60">
        <f t="shared" si="33"/>
        <v>1167986</v>
      </c>
      <c r="I295" s="60">
        <v>2478227</v>
      </c>
      <c r="J295" s="60">
        <v>0</v>
      </c>
      <c r="K295" s="60">
        <v>0</v>
      </c>
      <c r="L295" s="60">
        <v>3359798</v>
      </c>
      <c r="M295" s="60">
        <v>319891</v>
      </c>
      <c r="N295" s="60">
        <v>2380039</v>
      </c>
      <c r="O295" s="60">
        <v>0</v>
      </c>
      <c r="P295" s="60">
        <v>0</v>
      </c>
      <c r="Q295" s="61">
        <f t="shared" si="36"/>
        <v>9705941</v>
      </c>
    </row>
    <row r="296" spans="2:17" outlineLevel="2" x14ac:dyDescent="0.25">
      <c r="B296" s="57" t="s">
        <v>35</v>
      </c>
      <c r="C296" s="58">
        <v>806008394</v>
      </c>
      <c r="D296" s="59" t="s">
        <v>65</v>
      </c>
      <c r="E296" s="60">
        <v>1002</v>
      </c>
      <c r="F296" s="60">
        <v>3647096.28</v>
      </c>
      <c r="G296" s="60">
        <v>670311434</v>
      </c>
      <c r="H296" s="60">
        <f t="shared" si="33"/>
        <v>673958530.27999997</v>
      </c>
      <c r="I296" s="60">
        <v>29920108</v>
      </c>
      <c r="J296" s="60">
        <v>162187708</v>
      </c>
      <c r="K296" s="60">
        <v>21543920</v>
      </c>
      <c r="L296" s="60">
        <v>32392339</v>
      </c>
      <c r="M296" s="60">
        <v>13494965.98</v>
      </c>
      <c r="N296" s="60">
        <v>197954581.99000001</v>
      </c>
      <c r="O296" s="60">
        <v>-125000000</v>
      </c>
      <c r="P296" s="60">
        <v>0</v>
      </c>
      <c r="Q296" s="61">
        <f t="shared" si="36"/>
        <v>1006452153.25</v>
      </c>
    </row>
    <row r="297" spans="2:17" outlineLevel="2" x14ac:dyDescent="0.25">
      <c r="B297" s="57" t="s">
        <v>35</v>
      </c>
      <c r="C297" s="58">
        <v>809008362</v>
      </c>
      <c r="D297" s="59" t="s">
        <v>143</v>
      </c>
      <c r="E297" s="60">
        <v>330</v>
      </c>
      <c r="F297" s="60">
        <v>2365076.89</v>
      </c>
      <c r="G297" s="60">
        <v>17322587</v>
      </c>
      <c r="H297" s="60">
        <f t="shared" si="33"/>
        <v>19687663.890000001</v>
      </c>
      <c r="I297" s="60">
        <v>17573140</v>
      </c>
      <c r="J297" s="60">
        <v>8134217</v>
      </c>
      <c r="K297" s="60">
        <v>55807341</v>
      </c>
      <c r="L297" s="60">
        <v>26021286</v>
      </c>
      <c r="M297" s="60">
        <v>4927230</v>
      </c>
      <c r="N297" s="60">
        <v>51179913</v>
      </c>
      <c r="O297" s="60">
        <v>0</v>
      </c>
      <c r="P297" s="60">
        <v>0</v>
      </c>
      <c r="Q297" s="61">
        <f t="shared" si="36"/>
        <v>183330790.88999999</v>
      </c>
    </row>
    <row r="298" spans="2:17" outlineLevel="2" x14ac:dyDescent="0.25">
      <c r="B298" s="57" t="s">
        <v>35</v>
      </c>
      <c r="C298" s="58">
        <v>814000337</v>
      </c>
      <c r="D298" s="59" t="s">
        <v>66</v>
      </c>
      <c r="E298" s="60">
        <v>260</v>
      </c>
      <c r="F298" s="60">
        <v>0</v>
      </c>
      <c r="G298" s="60">
        <v>0</v>
      </c>
      <c r="H298" s="60">
        <f t="shared" si="33"/>
        <v>0</v>
      </c>
      <c r="I298" s="60">
        <v>0</v>
      </c>
      <c r="J298" s="60">
        <v>0</v>
      </c>
      <c r="K298" s="60">
        <v>0</v>
      </c>
      <c r="L298" s="60">
        <v>0</v>
      </c>
      <c r="M298" s="60">
        <v>0</v>
      </c>
      <c r="N298" s="60">
        <v>266594488</v>
      </c>
      <c r="O298" s="60">
        <v>0</v>
      </c>
      <c r="P298" s="60">
        <v>0</v>
      </c>
      <c r="Q298" s="61">
        <f t="shared" si="36"/>
        <v>266594488</v>
      </c>
    </row>
    <row r="299" spans="2:17" outlineLevel="2" x14ac:dyDescent="0.25">
      <c r="B299" s="57" t="s">
        <v>35</v>
      </c>
      <c r="C299" s="58">
        <v>817000248</v>
      </c>
      <c r="D299" s="59" t="s">
        <v>67</v>
      </c>
      <c r="E299" s="60">
        <v>166</v>
      </c>
      <c r="F299" s="60">
        <v>0</v>
      </c>
      <c r="G299" s="60">
        <v>0</v>
      </c>
      <c r="H299" s="60">
        <f t="shared" si="33"/>
        <v>0</v>
      </c>
      <c r="I299" s="60">
        <v>0</v>
      </c>
      <c r="J299" s="60">
        <v>0</v>
      </c>
      <c r="K299" s="60">
        <v>0</v>
      </c>
      <c r="L299" s="60">
        <v>0</v>
      </c>
      <c r="M299" s="60">
        <v>0</v>
      </c>
      <c r="N299" s="60">
        <v>271042296</v>
      </c>
      <c r="O299" s="60">
        <v>0</v>
      </c>
      <c r="P299" s="60">
        <v>0</v>
      </c>
      <c r="Q299" s="61">
        <f t="shared" si="36"/>
        <v>271042296</v>
      </c>
    </row>
    <row r="300" spans="2:17" outlineLevel="2" x14ac:dyDescent="0.25">
      <c r="B300" s="57" t="s">
        <v>35</v>
      </c>
      <c r="C300" s="58">
        <v>817001773</v>
      </c>
      <c r="D300" s="59" t="s">
        <v>146</v>
      </c>
      <c r="E300" s="60">
        <v>117</v>
      </c>
      <c r="F300" s="60">
        <v>0</v>
      </c>
      <c r="G300" s="60">
        <v>25289565</v>
      </c>
      <c r="H300" s="60">
        <f t="shared" si="33"/>
        <v>25289565</v>
      </c>
      <c r="I300" s="60">
        <v>0</v>
      </c>
      <c r="J300" s="60">
        <v>522592</v>
      </c>
      <c r="K300" s="60">
        <v>567068</v>
      </c>
      <c r="L300" s="60">
        <v>10470170</v>
      </c>
      <c r="M300" s="60">
        <v>14061275</v>
      </c>
      <c r="N300" s="60">
        <v>90991618</v>
      </c>
      <c r="O300" s="60">
        <v>-3875836</v>
      </c>
      <c r="P300" s="60">
        <v>0</v>
      </c>
      <c r="Q300" s="61">
        <f t="shared" si="36"/>
        <v>138026452</v>
      </c>
    </row>
    <row r="301" spans="2:17" outlineLevel="2" x14ac:dyDescent="0.25">
      <c r="B301" s="57" t="s">
        <v>35</v>
      </c>
      <c r="C301" s="58">
        <v>824001398</v>
      </c>
      <c r="D301" s="59" t="s">
        <v>147</v>
      </c>
      <c r="E301" s="60">
        <v>129</v>
      </c>
      <c r="F301" s="60">
        <v>0</v>
      </c>
      <c r="G301" s="60">
        <v>557828</v>
      </c>
      <c r="H301" s="60">
        <f t="shared" si="33"/>
        <v>557828</v>
      </c>
      <c r="I301" s="60">
        <v>7056631</v>
      </c>
      <c r="J301" s="60">
        <v>641491</v>
      </c>
      <c r="K301" s="60">
        <v>2839734</v>
      </c>
      <c r="L301" s="60">
        <v>3504943</v>
      </c>
      <c r="M301" s="60">
        <v>28727331</v>
      </c>
      <c r="N301" s="60">
        <v>36398784</v>
      </c>
      <c r="O301" s="60">
        <v>0</v>
      </c>
      <c r="P301" s="60">
        <v>0</v>
      </c>
      <c r="Q301" s="61">
        <f t="shared" si="36"/>
        <v>79726742</v>
      </c>
    </row>
    <row r="302" spans="2:17" outlineLevel="2" x14ac:dyDescent="0.25">
      <c r="B302" s="57" t="s">
        <v>35</v>
      </c>
      <c r="C302" s="58">
        <v>830003564</v>
      </c>
      <c r="D302" s="59" t="s">
        <v>69</v>
      </c>
      <c r="E302" s="60">
        <v>2673</v>
      </c>
      <c r="F302" s="60">
        <v>5052029.45</v>
      </c>
      <c r="G302" s="60">
        <v>332234055</v>
      </c>
      <c r="H302" s="60">
        <f t="shared" si="33"/>
        <v>337286084.44999999</v>
      </c>
      <c r="I302" s="60">
        <v>427522715</v>
      </c>
      <c r="J302" s="60">
        <v>578685039</v>
      </c>
      <c r="K302" s="60">
        <v>316218348</v>
      </c>
      <c r="L302" s="60">
        <v>222209881</v>
      </c>
      <c r="M302" s="60">
        <v>64830320.020000003</v>
      </c>
      <c r="N302" s="60">
        <v>390334788.79000002</v>
      </c>
      <c r="O302" s="60">
        <v>-6767839.7199999997</v>
      </c>
      <c r="P302" s="60">
        <v>-134260</v>
      </c>
      <c r="Q302" s="61">
        <f t="shared" si="36"/>
        <v>2330185076.5400004</v>
      </c>
    </row>
    <row r="303" spans="2:17" outlineLevel="2" x14ac:dyDescent="0.25">
      <c r="B303" s="57" t="s">
        <v>35</v>
      </c>
      <c r="C303" s="58">
        <v>830113831</v>
      </c>
      <c r="D303" s="59" t="s">
        <v>72</v>
      </c>
      <c r="E303" s="60">
        <v>597</v>
      </c>
      <c r="F303" s="60">
        <v>738099.88</v>
      </c>
      <c r="G303" s="60">
        <v>100082962</v>
      </c>
      <c r="H303" s="60">
        <f t="shared" si="33"/>
        <v>100821061.88</v>
      </c>
      <c r="I303" s="60">
        <v>22497282</v>
      </c>
      <c r="J303" s="60">
        <v>12691393</v>
      </c>
      <c r="K303" s="60">
        <v>11834600</v>
      </c>
      <c r="L303" s="60">
        <v>17856842</v>
      </c>
      <c r="M303" s="60">
        <v>20372751</v>
      </c>
      <c r="N303" s="60">
        <v>230887624.16</v>
      </c>
      <c r="O303" s="60">
        <v>0</v>
      </c>
      <c r="P303" s="60">
        <v>0</v>
      </c>
      <c r="Q303" s="61">
        <f t="shared" si="36"/>
        <v>416961554.03999996</v>
      </c>
    </row>
    <row r="304" spans="2:17" outlineLevel="2" x14ac:dyDescent="0.25">
      <c r="B304" s="57" t="s">
        <v>35</v>
      </c>
      <c r="C304" s="58">
        <v>832000760</v>
      </c>
      <c r="D304" s="59" t="s">
        <v>73</v>
      </c>
      <c r="E304" s="60">
        <v>1527</v>
      </c>
      <c r="F304" s="60">
        <v>0</v>
      </c>
      <c r="G304" s="60">
        <v>0</v>
      </c>
      <c r="H304" s="60">
        <f t="shared" si="33"/>
        <v>0</v>
      </c>
      <c r="I304" s="60">
        <v>0</v>
      </c>
      <c r="J304" s="60">
        <v>0</v>
      </c>
      <c r="K304" s="60">
        <v>0</v>
      </c>
      <c r="L304" s="60">
        <v>0</v>
      </c>
      <c r="M304" s="60">
        <v>0</v>
      </c>
      <c r="N304" s="60">
        <v>1672115643</v>
      </c>
      <c r="O304" s="60">
        <v>0</v>
      </c>
      <c r="P304" s="60">
        <v>-68476818</v>
      </c>
      <c r="Q304" s="61">
        <f t="shared" si="36"/>
        <v>1603638825</v>
      </c>
    </row>
    <row r="305" spans="2:17" outlineLevel="2" x14ac:dyDescent="0.25">
      <c r="B305" s="57" t="s">
        <v>35</v>
      </c>
      <c r="C305" s="58">
        <v>837000084</v>
      </c>
      <c r="D305" s="59" t="s">
        <v>148</v>
      </c>
      <c r="E305" s="60">
        <v>92</v>
      </c>
      <c r="F305" s="60">
        <v>28865774.010000002</v>
      </c>
      <c r="G305" s="60">
        <v>46400</v>
      </c>
      <c r="H305" s="60">
        <f t="shared" si="33"/>
        <v>28912174.010000002</v>
      </c>
      <c r="I305" s="60">
        <v>5555681</v>
      </c>
      <c r="J305" s="60">
        <v>11652995</v>
      </c>
      <c r="K305" s="60">
        <v>0</v>
      </c>
      <c r="L305" s="60">
        <v>22639558</v>
      </c>
      <c r="M305" s="60">
        <v>16574330</v>
      </c>
      <c r="N305" s="60">
        <v>92257618.799999997</v>
      </c>
      <c r="O305" s="60">
        <v>0</v>
      </c>
      <c r="P305" s="60">
        <v>0</v>
      </c>
      <c r="Q305" s="61">
        <f t="shared" si="36"/>
        <v>177592356.81</v>
      </c>
    </row>
    <row r="306" spans="2:17" outlineLevel="2" x14ac:dyDescent="0.25">
      <c r="B306" s="57" t="s">
        <v>35</v>
      </c>
      <c r="C306" s="58">
        <v>839000495</v>
      </c>
      <c r="D306" s="59" t="s">
        <v>149</v>
      </c>
      <c r="E306" s="60">
        <v>18</v>
      </c>
      <c r="F306" s="60">
        <v>0</v>
      </c>
      <c r="G306" s="60">
        <v>3590907</v>
      </c>
      <c r="H306" s="60">
        <f t="shared" si="33"/>
        <v>3590907</v>
      </c>
      <c r="I306" s="60">
        <v>0</v>
      </c>
      <c r="J306" s="60">
        <v>41500</v>
      </c>
      <c r="K306" s="60">
        <v>0</v>
      </c>
      <c r="L306" s="60">
        <v>161200</v>
      </c>
      <c r="M306" s="60">
        <v>0</v>
      </c>
      <c r="N306" s="60">
        <v>85049.5</v>
      </c>
      <c r="O306" s="60">
        <v>0</v>
      </c>
      <c r="P306" s="60">
        <v>0</v>
      </c>
      <c r="Q306" s="61">
        <f t="shared" si="36"/>
        <v>3878656.5</v>
      </c>
    </row>
    <row r="307" spans="2:17" outlineLevel="2" x14ac:dyDescent="0.25">
      <c r="B307" s="57" t="s">
        <v>35</v>
      </c>
      <c r="C307" s="58">
        <v>860066942</v>
      </c>
      <c r="D307" s="59" t="s">
        <v>74</v>
      </c>
      <c r="E307" s="60">
        <v>1298</v>
      </c>
      <c r="F307" s="60">
        <v>129802700.87</v>
      </c>
      <c r="G307" s="60">
        <v>162254522</v>
      </c>
      <c r="H307" s="60">
        <f t="shared" si="33"/>
        <v>292057222.87</v>
      </c>
      <c r="I307" s="60">
        <v>168024536</v>
      </c>
      <c r="J307" s="60">
        <v>98160569</v>
      </c>
      <c r="K307" s="60">
        <v>48678214</v>
      </c>
      <c r="L307" s="60">
        <v>108161523</v>
      </c>
      <c r="M307" s="60">
        <v>162956726</v>
      </c>
      <c r="N307" s="60">
        <v>256237834</v>
      </c>
      <c r="O307" s="60">
        <v>0</v>
      </c>
      <c r="P307" s="60">
        <v>0</v>
      </c>
      <c r="Q307" s="61">
        <f t="shared" si="36"/>
        <v>1134276624.8699999</v>
      </c>
    </row>
    <row r="308" spans="2:17" outlineLevel="2" x14ac:dyDescent="0.25">
      <c r="B308" s="57" t="s">
        <v>35</v>
      </c>
      <c r="C308" s="58">
        <v>890102044</v>
      </c>
      <c r="D308" s="59" t="s">
        <v>75</v>
      </c>
      <c r="E308" s="60">
        <v>788</v>
      </c>
      <c r="F308" s="60">
        <v>283019.68</v>
      </c>
      <c r="G308" s="60">
        <v>35678164</v>
      </c>
      <c r="H308" s="60">
        <f t="shared" si="33"/>
        <v>35961183.68</v>
      </c>
      <c r="I308" s="60">
        <v>0</v>
      </c>
      <c r="J308" s="60">
        <v>314585452</v>
      </c>
      <c r="K308" s="60">
        <v>218368379</v>
      </c>
      <c r="L308" s="60">
        <v>112903248</v>
      </c>
      <c r="M308" s="60">
        <v>146357376.19999999</v>
      </c>
      <c r="N308" s="60">
        <v>245434294.80000001</v>
      </c>
      <c r="O308" s="60">
        <v>-220101969.64000002</v>
      </c>
      <c r="P308" s="60">
        <v>-65000</v>
      </c>
      <c r="Q308" s="61">
        <f t="shared" si="36"/>
        <v>853442964.04000008</v>
      </c>
    </row>
    <row r="309" spans="2:17" outlineLevel="2" x14ac:dyDescent="0.25">
      <c r="B309" s="57" t="s">
        <v>35</v>
      </c>
      <c r="C309" s="58">
        <v>890303093</v>
      </c>
      <c r="D309" s="59" t="s">
        <v>77</v>
      </c>
      <c r="E309" s="60">
        <v>12</v>
      </c>
      <c r="F309" s="60">
        <v>2027547</v>
      </c>
      <c r="G309" s="60">
        <v>0</v>
      </c>
      <c r="H309" s="60">
        <f t="shared" si="33"/>
        <v>2027547</v>
      </c>
      <c r="I309" s="60">
        <v>423681</v>
      </c>
      <c r="J309" s="60">
        <v>0</v>
      </c>
      <c r="K309" s="60">
        <v>65700</v>
      </c>
      <c r="L309" s="60">
        <v>65700</v>
      </c>
      <c r="M309" s="60">
        <v>2232918</v>
      </c>
      <c r="N309" s="60">
        <v>201800</v>
      </c>
      <c r="O309" s="60">
        <v>0</v>
      </c>
      <c r="P309" s="60">
        <v>0</v>
      </c>
      <c r="Q309" s="61">
        <f t="shared" si="36"/>
        <v>5017346</v>
      </c>
    </row>
    <row r="310" spans="2:17" outlineLevel="2" x14ac:dyDescent="0.25">
      <c r="B310" s="57" t="s">
        <v>35</v>
      </c>
      <c r="C310" s="58">
        <v>890500675</v>
      </c>
      <c r="D310" s="59" t="s">
        <v>151</v>
      </c>
      <c r="E310" s="60">
        <v>45</v>
      </c>
      <c r="F310" s="60">
        <v>0</v>
      </c>
      <c r="G310" s="60">
        <v>16219191</v>
      </c>
      <c r="H310" s="60">
        <f t="shared" si="33"/>
        <v>16219191</v>
      </c>
      <c r="I310" s="60">
        <v>0</v>
      </c>
      <c r="J310" s="60">
        <v>0</v>
      </c>
      <c r="K310" s="60">
        <v>2115372</v>
      </c>
      <c r="L310" s="60">
        <v>10937358</v>
      </c>
      <c r="M310" s="60">
        <v>0</v>
      </c>
      <c r="N310" s="60">
        <v>6414295</v>
      </c>
      <c r="O310" s="60">
        <v>0</v>
      </c>
      <c r="P310" s="60">
        <v>0</v>
      </c>
      <c r="Q310" s="61">
        <f t="shared" si="36"/>
        <v>35686216</v>
      </c>
    </row>
    <row r="311" spans="2:17" outlineLevel="2" x14ac:dyDescent="0.25">
      <c r="B311" s="57" t="s">
        <v>35</v>
      </c>
      <c r="C311" s="58">
        <v>891600091</v>
      </c>
      <c r="D311" s="59" t="s">
        <v>79</v>
      </c>
      <c r="E311" s="60">
        <v>173</v>
      </c>
      <c r="F311" s="60">
        <v>4284018.99</v>
      </c>
      <c r="G311" s="60">
        <v>10526701</v>
      </c>
      <c r="H311" s="60">
        <f t="shared" si="33"/>
        <v>14810719.99</v>
      </c>
      <c r="I311" s="60">
        <v>6385252</v>
      </c>
      <c r="J311" s="60">
        <v>0</v>
      </c>
      <c r="K311" s="60">
        <v>2331182</v>
      </c>
      <c r="L311" s="60">
        <v>14243441</v>
      </c>
      <c r="M311" s="60">
        <v>7933231</v>
      </c>
      <c r="N311" s="60">
        <v>217824586</v>
      </c>
      <c r="O311" s="60">
        <v>0</v>
      </c>
      <c r="P311" s="60">
        <v>0</v>
      </c>
      <c r="Q311" s="61">
        <f t="shared" si="36"/>
        <v>263528411.99000001</v>
      </c>
    </row>
    <row r="312" spans="2:17" outlineLevel="2" x14ac:dyDescent="0.25">
      <c r="B312" s="57" t="s">
        <v>35</v>
      </c>
      <c r="C312" s="58">
        <v>891856000</v>
      </c>
      <c r="D312" s="59" t="s">
        <v>80</v>
      </c>
      <c r="E312" s="60">
        <v>247</v>
      </c>
      <c r="F312" s="60">
        <v>0</v>
      </c>
      <c r="G312" s="60">
        <v>562246</v>
      </c>
      <c r="H312" s="60">
        <f t="shared" si="33"/>
        <v>562246</v>
      </c>
      <c r="I312" s="60">
        <v>33539987</v>
      </c>
      <c r="J312" s="60">
        <v>3671957</v>
      </c>
      <c r="K312" s="60">
        <v>2537960</v>
      </c>
      <c r="L312" s="60">
        <v>112649210</v>
      </c>
      <c r="M312" s="60">
        <v>445357692</v>
      </c>
      <c r="N312" s="60">
        <v>310331473</v>
      </c>
      <c r="O312" s="60">
        <v>0</v>
      </c>
      <c r="P312" s="60">
        <v>0</v>
      </c>
      <c r="Q312" s="61">
        <f t="shared" si="36"/>
        <v>908650525</v>
      </c>
    </row>
    <row r="313" spans="2:17" outlineLevel="2" x14ac:dyDescent="0.25">
      <c r="B313" s="57" t="s">
        <v>35</v>
      </c>
      <c r="C313" s="58">
        <v>900156264</v>
      </c>
      <c r="D313" s="59" t="s">
        <v>81</v>
      </c>
      <c r="E313" s="60">
        <v>2801</v>
      </c>
      <c r="F313" s="60">
        <v>71219570.629999995</v>
      </c>
      <c r="G313" s="60">
        <v>645706328</v>
      </c>
      <c r="H313" s="60">
        <f t="shared" si="33"/>
        <v>716925898.63</v>
      </c>
      <c r="I313" s="60">
        <v>330378769</v>
      </c>
      <c r="J313" s="60">
        <v>237406013</v>
      </c>
      <c r="K313" s="60">
        <v>186467433.06</v>
      </c>
      <c r="L313" s="60">
        <v>428053944</v>
      </c>
      <c r="M313" s="60">
        <v>301693174.80000001</v>
      </c>
      <c r="N313" s="60">
        <v>134304383</v>
      </c>
      <c r="O313" s="60">
        <v>0</v>
      </c>
      <c r="P313" s="60">
        <v>-142549247</v>
      </c>
      <c r="Q313" s="61">
        <f t="shared" si="36"/>
        <v>2192680368.4900002</v>
      </c>
    </row>
    <row r="314" spans="2:17" outlineLevel="2" x14ac:dyDescent="0.25">
      <c r="B314" s="57" t="s">
        <v>35</v>
      </c>
      <c r="C314" s="58">
        <v>900226715</v>
      </c>
      <c r="D314" s="59" t="s">
        <v>82</v>
      </c>
      <c r="E314" s="60">
        <v>12970</v>
      </c>
      <c r="F314" s="60">
        <v>40828776.770000003</v>
      </c>
      <c r="G314" s="60">
        <v>539046423</v>
      </c>
      <c r="H314" s="60">
        <f t="shared" si="33"/>
        <v>579875199.76999998</v>
      </c>
      <c r="I314" s="60">
        <v>676342048</v>
      </c>
      <c r="J314" s="60">
        <v>534402802</v>
      </c>
      <c r="K314" s="60">
        <v>813580672</v>
      </c>
      <c r="L314" s="60">
        <v>630822876</v>
      </c>
      <c r="M314" s="60">
        <v>542270887</v>
      </c>
      <c r="N314" s="60">
        <v>1790390505</v>
      </c>
      <c r="O314" s="60">
        <v>-311822346</v>
      </c>
      <c r="P314" s="60">
        <v>0</v>
      </c>
      <c r="Q314" s="61">
        <f t="shared" si="36"/>
        <v>5255862643.7700005</v>
      </c>
    </row>
    <row r="315" spans="2:17" outlineLevel="2" x14ac:dyDescent="0.25">
      <c r="B315" s="57" t="s">
        <v>35</v>
      </c>
      <c r="C315" s="58">
        <v>900298372</v>
      </c>
      <c r="D315" s="59" t="s">
        <v>258</v>
      </c>
      <c r="E315" s="60">
        <v>172431</v>
      </c>
      <c r="F315" s="60">
        <v>1341214079.4400001</v>
      </c>
      <c r="G315" s="60">
        <v>19199048595</v>
      </c>
      <c r="H315" s="60">
        <f t="shared" si="33"/>
        <v>20540262674.439999</v>
      </c>
      <c r="I315" s="60">
        <v>5014968865.3999996</v>
      </c>
      <c r="J315" s="60">
        <v>1936063139</v>
      </c>
      <c r="K315" s="60">
        <v>2556033007</v>
      </c>
      <c r="L315" s="60">
        <v>6370681448.1000004</v>
      </c>
      <c r="M315" s="60">
        <v>2583901087.5</v>
      </c>
      <c r="N315" s="60">
        <v>183031747.63999999</v>
      </c>
      <c r="O315" s="60">
        <v>-5293357911.0699997</v>
      </c>
      <c r="P315" s="60">
        <v>-11807675453.639999</v>
      </c>
      <c r="Q315" s="61">
        <f t="shared" si="36"/>
        <v>22083908604.369995</v>
      </c>
    </row>
    <row r="316" spans="2:17" outlineLevel="2" x14ac:dyDescent="0.25">
      <c r="B316" s="57" t="s">
        <v>35</v>
      </c>
      <c r="C316" s="58">
        <v>900604350</v>
      </c>
      <c r="D316" s="59" t="s">
        <v>295</v>
      </c>
      <c r="E316" s="60">
        <v>444</v>
      </c>
      <c r="F316" s="60">
        <v>0</v>
      </c>
      <c r="G316" s="60">
        <v>115185736</v>
      </c>
      <c r="H316" s="60">
        <f t="shared" si="33"/>
        <v>115185736</v>
      </c>
      <c r="I316" s="60">
        <v>21119515</v>
      </c>
      <c r="J316" s="60">
        <v>20511615</v>
      </c>
      <c r="K316" s="60">
        <v>32593982</v>
      </c>
      <c r="L316" s="60">
        <v>31505213</v>
      </c>
      <c r="M316" s="60">
        <v>11357127.4</v>
      </c>
      <c r="N316" s="60">
        <v>320412470</v>
      </c>
      <c r="O316" s="60">
        <v>-1478526.8</v>
      </c>
      <c r="P316" s="60">
        <v>0</v>
      </c>
      <c r="Q316" s="61">
        <f t="shared" si="36"/>
        <v>551207131.60000002</v>
      </c>
    </row>
    <row r="317" spans="2:17" outlineLevel="2" x14ac:dyDescent="0.25">
      <c r="B317" s="57" t="s">
        <v>35</v>
      </c>
      <c r="C317" s="58">
        <v>900914254</v>
      </c>
      <c r="D317" s="59" t="s">
        <v>265</v>
      </c>
      <c r="E317" s="60">
        <v>2</v>
      </c>
      <c r="F317" s="60">
        <v>0</v>
      </c>
      <c r="G317" s="60">
        <v>0</v>
      </c>
      <c r="H317" s="60">
        <f t="shared" si="33"/>
        <v>0</v>
      </c>
      <c r="I317" s="60">
        <v>0</v>
      </c>
      <c r="J317" s="60">
        <v>2734590</v>
      </c>
      <c r="K317" s="60">
        <v>0</v>
      </c>
      <c r="L317" s="60">
        <v>57800</v>
      </c>
      <c r="M317" s="60">
        <v>0</v>
      </c>
      <c r="N317" s="60">
        <v>0</v>
      </c>
      <c r="O317" s="60">
        <v>0</v>
      </c>
      <c r="P317" s="60">
        <v>0</v>
      </c>
      <c r="Q317" s="61">
        <f t="shared" si="36"/>
        <v>2792390</v>
      </c>
    </row>
    <row r="318" spans="2:17" outlineLevel="2" x14ac:dyDescent="0.25">
      <c r="B318" s="57" t="s">
        <v>35</v>
      </c>
      <c r="C318" s="58">
        <v>900935126</v>
      </c>
      <c r="D318" s="59" t="s">
        <v>157</v>
      </c>
      <c r="E318" s="60">
        <v>1972</v>
      </c>
      <c r="F318" s="60">
        <v>1103836.3899999999</v>
      </c>
      <c r="G318" s="60">
        <v>218271809</v>
      </c>
      <c r="H318" s="60">
        <f t="shared" si="33"/>
        <v>219375645.38999999</v>
      </c>
      <c r="I318" s="60">
        <v>105173332</v>
      </c>
      <c r="J318" s="60">
        <v>150419035</v>
      </c>
      <c r="K318" s="60">
        <v>107282069</v>
      </c>
      <c r="L318" s="60">
        <v>237067996</v>
      </c>
      <c r="M318" s="60">
        <v>474148925</v>
      </c>
      <c r="N318" s="60">
        <v>252811150.50000003</v>
      </c>
      <c r="O318" s="60">
        <v>0</v>
      </c>
      <c r="P318" s="60">
        <v>0</v>
      </c>
      <c r="Q318" s="61">
        <f t="shared" si="36"/>
        <v>1546278152.8899999</v>
      </c>
    </row>
    <row r="319" spans="2:17" outlineLevel="2" x14ac:dyDescent="0.25">
      <c r="B319" s="57" t="s">
        <v>35</v>
      </c>
      <c r="C319" s="58">
        <v>901021565</v>
      </c>
      <c r="D319" s="59" t="s">
        <v>316</v>
      </c>
      <c r="E319" s="60">
        <v>866</v>
      </c>
      <c r="F319" s="60">
        <v>853462.89</v>
      </c>
      <c r="G319" s="60">
        <v>42788945</v>
      </c>
      <c r="H319" s="60">
        <f t="shared" si="33"/>
        <v>43642407.890000001</v>
      </c>
      <c r="I319" s="60">
        <v>69920646</v>
      </c>
      <c r="J319" s="60">
        <v>10223813</v>
      </c>
      <c r="K319" s="60">
        <v>47021865</v>
      </c>
      <c r="L319" s="60">
        <v>48616515</v>
      </c>
      <c r="M319" s="60">
        <v>204780470</v>
      </c>
      <c r="N319" s="60">
        <v>726864976</v>
      </c>
      <c r="O319" s="60">
        <v>0</v>
      </c>
      <c r="P319" s="60">
        <v>0</v>
      </c>
      <c r="Q319" s="61">
        <f t="shared" si="36"/>
        <v>1151070692.8899999</v>
      </c>
    </row>
    <row r="320" spans="2:17" outlineLevel="2" x14ac:dyDescent="0.25">
      <c r="B320" s="57" t="s">
        <v>35</v>
      </c>
      <c r="C320" s="58">
        <v>901093846</v>
      </c>
      <c r="D320" s="59" t="s">
        <v>158</v>
      </c>
      <c r="E320" s="60">
        <v>1070</v>
      </c>
      <c r="F320" s="60">
        <v>55830442.869999997</v>
      </c>
      <c r="G320" s="60">
        <v>259852094</v>
      </c>
      <c r="H320" s="60">
        <f t="shared" si="33"/>
        <v>315682536.87</v>
      </c>
      <c r="I320" s="60">
        <v>579348124</v>
      </c>
      <c r="J320" s="60">
        <v>62362881</v>
      </c>
      <c r="K320" s="60">
        <v>1454298</v>
      </c>
      <c r="L320" s="60">
        <v>12899979</v>
      </c>
      <c r="M320" s="60">
        <v>102154059</v>
      </c>
      <c r="N320" s="60">
        <v>1389181364.3</v>
      </c>
      <c r="O320" s="60">
        <v>-65266153.18</v>
      </c>
      <c r="P320" s="60">
        <v>-628239793</v>
      </c>
      <c r="Q320" s="61">
        <f t="shared" si="36"/>
        <v>1769577295.9900002</v>
      </c>
    </row>
    <row r="321" spans="2:20" outlineLevel="2" x14ac:dyDescent="0.25">
      <c r="B321" s="57" t="s">
        <v>35</v>
      </c>
      <c r="C321" s="58">
        <v>901543211</v>
      </c>
      <c r="D321" s="59" t="s">
        <v>322</v>
      </c>
      <c r="E321" s="60">
        <v>123</v>
      </c>
      <c r="F321" s="60">
        <v>13295229.68</v>
      </c>
      <c r="G321" s="60">
        <v>97859391</v>
      </c>
      <c r="H321" s="60">
        <f t="shared" si="33"/>
        <v>111154620.68000001</v>
      </c>
      <c r="I321" s="60">
        <v>79025001</v>
      </c>
      <c r="J321" s="60">
        <v>0</v>
      </c>
      <c r="K321" s="60">
        <v>0</v>
      </c>
      <c r="L321" s="60">
        <v>0</v>
      </c>
      <c r="M321" s="60">
        <v>0</v>
      </c>
      <c r="N321" s="60">
        <v>0</v>
      </c>
      <c r="O321" s="60">
        <v>0</v>
      </c>
      <c r="P321" s="60">
        <v>0</v>
      </c>
      <c r="Q321" s="61">
        <f t="shared" si="36"/>
        <v>190179621.68000001</v>
      </c>
    </row>
    <row r="322" spans="2:20" ht="12" outlineLevel="2" thickBot="1" x14ac:dyDescent="0.3">
      <c r="B322" s="57" t="s">
        <v>35</v>
      </c>
      <c r="C322" s="58">
        <v>901543761</v>
      </c>
      <c r="D322" s="59" t="s">
        <v>305</v>
      </c>
      <c r="E322" s="60">
        <v>29</v>
      </c>
      <c r="F322" s="60">
        <v>0</v>
      </c>
      <c r="G322" s="60">
        <v>2493148</v>
      </c>
      <c r="H322" s="60">
        <f t="shared" si="33"/>
        <v>2493148</v>
      </c>
      <c r="I322" s="60">
        <v>508643</v>
      </c>
      <c r="J322" s="60">
        <v>57800</v>
      </c>
      <c r="K322" s="60">
        <v>22626567</v>
      </c>
      <c r="L322" s="60">
        <v>0</v>
      </c>
      <c r="M322" s="60">
        <v>0</v>
      </c>
      <c r="N322" s="60">
        <v>0</v>
      </c>
      <c r="O322" s="60">
        <v>0</v>
      </c>
      <c r="P322" s="60">
        <v>0</v>
      </c>
      <c r="Q322" s="61">
        <f t="shared" si="36"/>
        <v>25686158</v>
      </c>
    </row>
    <row r="323" spans="2:20" ht="12" outlineLevel="1" thickBot="1" x14ac:dyDescent="0.3">
      <c r="B323" s="67" t="s">
        <v>209</v>
      </c>
      <c r="C323" s="94"/>
      <c r="D323" s="94"/>
      <c r="E323" s="68">
        <f t="shared" ref="E323:Q323" si="37">SUBTOTAL(9,E291:E322)</f>
        <v>207299</v>
      </c>
      <c r="F323" s="68">
        <f t="shared" si="37"/>
        <v>1772544798.9500003</v>
      </c>
      <c r="G323" s="68">
        <f t="shared" si="37"/>
        <v>23069739905</v>
      </c>
      <c r="H323" s="68">
        <f t="shared" si="37"/>
        <v>24842284703.949997</v>
      </c>
      <c r="I323" s="68">
        <f t="shared" si="37"/>
        <v>8125075724.3999996</v>
      </c>
      <c r="J323" s="68">
        <f t="shared" si="37"/>
        <v>4783994102</v>
      </c>
      <c r="K323" s="68">
        <f t="shared" si="37"/>
        <v>4781763459.0599995</v>
      </c>
      <c r="L323" s="68">
        <f t="shared" si="37"/>
        <v>9461418546.1000004</v>
      </c>
      <c r="M323" s="68">
        <f t="shared" si="37"/>
        <v>5833396028.1999998</v>
      </c>
      <c r="N323" s="68">
        <f t="shared" si="37"/>
        <v>10239205328.43</v>
      </c>
      <c r="O323" s="68">
        <f t="shared" si="37"/>
        <v>-6037484133.4099998</v>
      </c>
      <c r="P323" s="68">
        <f t="shared" si="37"/>
        <v>-13047317127.639999</v>
      </c>
      <c r="Q323" s="69">
        <f t="shared" si="37"/>
        <v>48982336631.089989</v>
      </c>
    </row>
    <row r="324" spans="2:20" ht="12" thickBot="1" x14ac:dyDescent="0.3">
      <c r="B324" s="67" t="s">
        <v>249</v>
      </c>
      <c r="C324" s="94"/>
      <c r="D324" s="94"/>
      <c r="E324" s="68">
        <f t="shared" ref="E324:Q324" si="38">SUBTOTAL(9,E7:E322)</f>
        <v>393225</v>
      </c>
      <c r="F324" s="68">
        <f t="shared" si="38"/>
        <v>3534872876.9300003</v>
      </c>
      <c r="G324" s="68">
        <f t="shared" si="38"/>
        <v>39593889249</v>
      </c>
      <c r="H324" s="68">
        <f t="shared" si="38"/>
        <v>43128762125.929993</v>
      </c>
      <c r="I324" s="68">
        <f t="shared" si="38"/>
        <v>13398902597.4</v>
      </c>
      <c r="J324" s="68">
        <f t="shared" si="38"/>
        <v>9762631293</v>
      </c>
      <c r="K324" s="68">
        <f t="shared" si="38"/>
        <v>8269562005.0600004</v>
      </c>
      <c r="L324" s="68">
        <f t="shared" si="38"/>
        <v>17662652609.110001</v>
      </c>
      <c r="M324" s="68">
        <f t="shared" si="38"/>
        <v>19814275242.84</v>
      </c>
      <c r="N324" s="68">
        <f t="shared" si="38"/>
        <v>127087722339.17007</v>
      </c>
      <c r="O324" s="68">
        <f t="shared" si="38"/>
        <v>-6043857241.6599998</v>
      </c>
      <c r="P324" s="68">
        <f t="shared" si="38"/>
        <v>-18826582422.889999</v>
      </c>
      <c r="Q324" s="69">
        <f t="shared" si="38"/>
        <v>214254068547.96008</v>
      </c>
      <c r="R324" s="100"/>
      <c r="T324" s="100"/>
    </row>
    <row r="325" spans="2:20" x14ac:dyDescent="0.25">
      <c r="B325" s="51"/>
      <c r="C325" s="70"/>
      <c r="D325" s="70"/>
      <c r="E325" s="71"/>
      <c r="F325" s="71"/>
      <c r="G325" s="71"/>
      <c r="H325" s="71"/>
      <c r="K325" s="71"/>
      <c r="L325" s="71"/>
      <c r="M325" s="71"/>
      <c r="N325" s="71"/>
      <c r="O325" s="71"/>
      <c r="P325" s="71"/>
      <c r="Q325" s="71"/>
      <c r="S325" s="102"/>
    </row>
    <row r="326" spans="2:20" x14ac:dyDescent="0.25">
      <c r="B326" s="51" t="s">
        <v>272</v>
      </c>
      <c r="C326" s="70"/>
      <c r="D326" s="70"/>
      <c r="E326" s="71"/>
      <c r="F326" s="71"/>
      <c r="G326" s="71"/>
      <c r="H326" s="71"/>
      <c r="K326" s="71"/>
      <c r="L326" s="71"/>
      <c r="M326" s="71"/>
      <c r="N326" s="71"/>
      <c r="O326" s="71"/>
      <c r="P326" s="71"/>
      <c r="Q326" s="71"/>
    </row>
    <row r="327" spans="2:20" ht="12" thickBot="1" x14ac:dyDescent="0.3">
      <c r="B327" s="51"/>
      <c r="C327" s="70"/>
      <c r="D327" s="70"/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</row>
    <row r="328" spans="2:20" ht="23.25" thickBot="1" x14ac:dyDescent="0.3">
      <c r="B328" s="73" t="s">
        <v>273</v>
      </c>
      <c r="C328" s="74"/>
      <c r="D328" s="75"/>
      <c r="E328" s="47" t="s">
        <v>7</v>
      </c>
      <c r="F328" s="48" t="s">
        <v>8</v>
      </c>
      <c r="G328" s="48" t="s">
        <v>9</v>
      </c>
      <c r="H328" s="48" t="s">
        <v>10</v>
      </c>
      <c r="I328" s="49" t="s">
        <v>11</v>
      </c>
      <c r="J328" s="48" t="s">
        <v>12</v>
      </c>
      <c r="K328" s="48" t="s">
        <v>13</v>
      </c>
      <c r="L328" s="48" t="s">
        <v>14</v>
      </c>
      <c r="M328" s="48" t="s">
        <v>15</v>
      </c>
      <c r="N328" s="50" t="s">
        <v>16</v>
      </c>
      <c r="O328" s="48" t="s">
        <v>17</v>
      </c>
      <c r="P328" s="48" t="s">
        <v>18</v>
      </c>
      <c r="Q328" s="48" t="s">
        <v>204</v>
      </c>
    </row>
    <row r="329" spans="2:20" x14ac:dyDescent="0.25">
      <c r="B329" s="76" t="s">
        <v>274</v>
      </c>
      <c r="C329" s="77"/>
      <c r="D329" s="78"/>
      <c r="E329" s="79">
        <v>0</v>
      </c>
      <c r="F329" s="60">
        <v>0</v>
      </c>
      <c r="G329" s="60">
        <v>0</v>
      </c>
      <c r="H329" s="60">
        <v>0</v>
      </c>
      <c r="I329" s="60">
        <v>892218503</v>
      </c>
      <c r="J329" s="60">
        <v>0</v>
      </c>
      <c r="K329" s="60">
        <v>0</v>
      </c>
      <c r="L329" s="60">
        <v>0</v>
      </c>
      <c r="M329" s="60">
        <v>0</v>
      </c>
      <c r="N329" s="60">
        <v>0</v>
      </c>
      <c r="O329" s="60">
        <v>0</v>
      </c>
      <c r="P329" s="60">
        <v>0</v>
      </c>
      <c r="Q329" s="61">
        <f>SUM(H329:P329)</f>
        <v>892218503</v>
      </c>
    </row>
    <row r="330" spans="2:20" x14ac:dyDescent="0.25">
      <c r="B330" s="76" t="s">
        <v>275</v>
      </c>
      <c r="C330" s="77"/>
      <c r="D330" s="78"/>
      <c r="E330" s="79">
        <v>0</v>
      </c>
      <c r="F330" s="60">
        <v>0</v>
      </c>
      <c r="G330" s="60">
        <v>0</v>
      </c>
      <c r="H330" s="60">
        <v>0</v>
      </c>
      <c r="I330" s="60">
        <v>54393240.399999999</v>
      </c>
      <c r="J330" s="60">
        <v>0</v>
      </c>
      <c r="K330" s="60">
        <v>0</v>
      </c>
      <c r="L330" s="60">
        <v>0</v>
      </c>
      <c r="M330" s="60">
        <v>0</v>
      </c>
      <c r="N330" s="60">
        <v>0</v>
      </c>
      <c r="O330" s="60">
        <v>0</v>
      </c>
      <c r="P330" s="60">
        <v>0</v>
      </c>
      <c r="Q330" s="61">
        <f>SUM(H330:P330)</f>
        <v>54393240.399999999</v>
      </c>
    </row>
    <row r="331" spans="2:20" x14ac:dyDescent="0.25">
      <c r="B331" s="76" t="s">
        <v>276</v>
      </c>
      <c r="C331" s="77"/>
      <c r="D331" s="78"/>
      <c r="E331" s="79">
        <v>0</v>
      </c>
      <c r="F331" s="60">
        <v>0</v>
      </c>
      <c r="G331" s="60">
        <v>0</v>
      </c>
      <c r="H331" s="60">
        <v>0</v>
      </c>
      <c r="I331" s="60">
        <v>9243907.5600000005</v>
      </c>
      <c r="J331" s="60">
        <v>0</v>
      </c>
      <c r="K331" s="60">
        <v>0</v>
      </c>
      <c r="L331" s="60">
        <v>0</v>
      </c>
      <c r="M331" s="60">
        <v>0</v>
      </c>
      <c r="N331" s="60">
        <v>0</v>
      </c>
      <c r="O331" s="60">
        <v>0</v>
      </c>
      <c r="P331" s="60">
        <v>0</v>
      </c>
      <c r="Q331" s="61">
        <f>SUM(H331:P331)</f>
        <v>9243907.5600000005</v>
      </c>
    </row>
    <row r="332" spans="2:20" x14ac:dyDescent="0.25">
      <c r="B332" s="76" t="s">
        <v>277</v>
      </c>
      <c r="C332" s="77"/>
      <c r="D332" s="78"/>
      <c r="E332" s="79">
        <v>0</v>
      </c>
      <c r="F332" s="60">
        <v>0</v>
      </c>
      <c r="G332" s="60">
        <v>0</v>
      </c>
      <c r="H332" s="60">
        <v>0</v>
      </c>
      <c r="I332" s="60">
        <v>1836995122.1200001</v>
      </c>
      <c r="J332" s="60">
        <v>0</v>
      </c>
      <c r="K332" s="60">
        <v>0</v>
      </c>
      <c r="L332" s="60">
        <v>0</v>
      </c>
      <c r="M332" s="60">
        <v>0</v>
      </c>
      <c r="N332" s="60">
        <v>0</v>
      </c>
      <c r="O332" s="60">
        <v>0</v>
      </c>
      <c r="P332" s="60">
        <v>0</v>
      </c>
      <c r="Q332" s="61">
        <f>SUM(H332:P332)</f>
        <v>1836995122.1200001</v>
      </c>
    </row>
    <row r="333" spans="2:20" ht="12" thickBot="1" x14ac:dyDescent="0.3">
      <c r="B333" s="76" t="s">
        <v>278</v>
      </c>
      <c r="C333" s="77"/>
      <c r="D333" s="78"/>
      <c r="E333" s="79">
        <v>0</v>
      </c>
      <c r="F333" s="60">
        <v>0</v>
      </c>
      <c r="G333" s="60">
        <v>0</v>
      </c>
      <c r="H333" s="60">
        <v>0</v>
      </c>
      <c r="I333" s="60">
        <v>0</v>
      </c>
      <c r="J333" s="60">
        <v>0</v>
      </c>
      <c r="K333" s="60">
        <v>0</v>
      </c>
      <c r="L333" s="60">
        <v>0</v>
      </c>
      <c r="M333" s="60">
        <v>0</v>
      </c>
      <c r="N333" s="60">
        <v>4860135491.6399994</v>
      </c>
      <c r="O333" s="60">
        <v>0</v>
      </c>
      <c r="P333" s="60">
        <v>0</v>
      </c>
      <c r="Q333" s="61">
        <f>SUM(H333:P333)</f>
        <v>4860135491.6399994</v>
      </c>
    </row>
    <row r="334" spans="2:20" ht="12" thickBot="1" x14ac:dyDescent="0.3">
      <c r="B334" s="67" t="s">
        <v>279</v>
      </c>
      <c r="C334" s="80"/>
      <c r="D334" s="81"/>
      <c r="E334" s="82">
        <f t="shared" ref="E334:M334" si="39">SUM(E329:E333)</f>
        <v>0</v>
      </c>
      <c r="F334" s="82">
        <f t="shared" si="39"/>
        <v>0</v>
      </c>
      <c r="G334" s="82">
        <f t="shared" si="39"/>
        <v>0</v>
      </c>
      <c r="H334" s="82">
        <f t="shared" si="39"/>
        <v>0</v>
      </c>
      <c r="I334" s="82">
        <f t="shared" si="39"/>
        <v>2792850773.0799999</v>
      </c>
      <c r="J334" s="82">
        <f t="shared" si="39"/>
        <v>0</v>
      </c>
      <c r="K334" s="82">
        <f t="shared" si="39"/>
        <v>0</v>
      </c>
      <c r="L334" s="82">
        <f t="shared" si="39"/>
        <v>0</v>
      </c>
      <c r="M334" s="82">
        <f t="shared" si="39"/>
        <v>0</v>
      </c>
      <c r="N334" s="82">
        <f>SUM(N329:N333)</f>
        <v>4860135491.6399994</v>
      </c>
      <c r="O334" s="82">
        <f t="shared" ref="O334:P334" si="40">SUM(O329:O333)</f>
        <v>0</v>
      </c>
      <c r="P334" s="82">
        <f t="shared" si="40"/>
        <v>0</v>
      </c>
      <c r="Q334" s="83">
        <f>SUM(Q329:Q333)</f>
        <v>7652986264.7199993</v>
      </c>
    </row>
    <row r="335" spans="2:20" ht="12" thickBot="1" x14ac:dyDescent="0.3"/>
    <row r="336" spans="2:20" ht="12" thickBot="1" x14ac:dyDescent="0.3">
      <c r="B336" s="67" t="s">
        <v>280</v>
      </c>
      <c r="C336" s="85"/>
      <c r="D336" s="92"/>
      <c r="E336" s="93">
        <f>+E334+E324</f>
        <v>393225</v>
      </c>
      <c r="F336" s="93">
        <f t="shared" ref="F336:Q336" si="41">+F334+F324</f>
        <v>3534872876.9300003</v>
      </c>
      <c r="G336" s="93">
        <f t="shared" si="41"/>
        <v>39593889249</v>
      </c>
      <c r="H336" s="93">
        <f t="shared" si="41"/>
        <v>43128762125.929993</v>
      </c>
      <c r="I336" s="93">
        <f t="shared" si="41"/>
        <v>16191753370.48</v>
      </c>
      <c r="J336" s="93">
        <f t="shared" si="41"/>
        <v>9762631293</v>
      </c>
      <c r="K336" s="93">
        <f t="shared" si="41"/>
        <v>8269562005.0600004</v>
      </c>
      <c r="L336" s="93">
        <f t="shared" si="41"/>
        <v>17662652609.110001</v>
      </c>
      <c r="M336" s="93">
        <f t="shared" si="41"/>
        <v>19814275242.84</v>
      </c>
      <c r="N336" s="93">
        <f t="shared" si="41"/>
        <v>131947857830.81007</v>
      </c>
      <c r="O336" s="93">
        <f t="shared" si="41"/>
        <v>-6043857241.6599998</v>
      </c>
      <c r="P336" s="93">
        <f t="shared" si="41"/>
        <v>-18826582422.889999</v>
      </c>
      <c r="Q336" s="99">
        <f t="shared" si="41"/>
        <v>221907054812.68008</v>
      </c>
    </row>
    <row r="337" spans="2:17" x14ac:dyDescent="0.25">
      <c r="B337" s="70"/>
      <c r="C337" s="70"/>
      <c r="D337" s="70"/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1"/>
    </row>
    <row r="338" spans="2:17" x14ac:dyDescent="0.25">
      <c r="B338" s="70"/>
      <c r="C338" s="70"/>
      <c r="D338" s="70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/>
    </row>
    <row r="339" spans="2:17" x14ac:dyDescent="0.25">
      <c r="B339" s="70"/>
      <c r="C339" s="70"/>
      <c r="D339" s="70"/>
      <c r="E339" s="71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</row>
    <row r="340" spans="2:17" x14ac:dyDescent="0.2">
      <c r="B340" s="86"/>
    </row>
    <row r="341" spans="2:17" s="87" customFormat="1" ht="15" x14ac:dyDescent="0.25">
      <c r="B341" s="103" t="s">
        <v>252</v>
      </c>
      <c r="C341" s="103"/>
      <c r="E341" s="88"/>
      <c r="F341" s="88"/>
      <c r="G341" s="88"/>
      <c r="H341" s="88"/>
      <c r="Q341" s="88"/>
    </row>
    <row r="342" spans="2:17" s="87" customFormat="1" ht="15" x14ac:dyDescent="0.25">
      <c r="B342" s="89" t="s">
        <v>251</v>
      </c>
      <c r="C342" s="90"/>
      <c r="E342" s="88"/>
      <c r="F342" s="88"/>
      <c r="G342" s="88"/>
      <c r="H342" s="88"/>
      <c r="Q342" s="88"/>
    </row>
    <row r="343" spans="2:17" s="87" customFormat="1" ht="15" x14ac:dyDescent="0.25">
      <c r="B343" s="89" t="s">
        <v>222</v>
      </c>
      <c r="C343" s="90"/>
      <c r="E343" s="88"/>
      <c r="F343" s="88"/>
      <c r="G343" s="88"/>
      <c r="H343" s="88"/>
    </row>
    <row r="344" spans="2:17" s="87" customFormat="1" ht="15" x14ac:dyDescent="0.25">
      <c r="B344" s="89"/>
      <c r="C344" s="90"/>
      <c r="E344" s="88"/>
      <c r="F344" s="88"/>
      <c r="G344" s="88"/>
      <c r="H344" s="88"/>
    </row>
    <row r="345" spans="2:17" s="87" customFormat="1" ht="15" x14ac:dyDescent="0.25">
      <c r="B345" s="89"/>
      <c r="C345" s="90"/>
      <c r="E345" s="88"/>
      <c r="F345" s="88"/>
      <c r="G345" s="88"/>
      <c r="H345" s="88"/>
      <c r="M345" s="88"/>
    </row>
    <row r="346" spans="2:17" s="87" customFormat="1" ht="15" x14ac:dyDescent="0.25">
      <c r="B346" s="91" t="s">
        <v>223</v>
      </c>
      <c r="C346" s="90"/>
      <c r="E346" s="88"/>
      <c r="F346" s="88"/>
      <c r="G346" s="88"/>
      <c r="H346" s="88"/>
      <c r="M346" s="88"/>
    </row>
    <row r="347" spans="2:17" s="87" customFormat="1" ht="15" x14ac:dyDescent="0.25">
      <c r="B347" s="89" t="s">
        <v>250</v>
      </c>
      <c r="C347" s="90"/>
      <c r="E347" s="88"/>
      <c r="F347" s="88"/>
      <c r="G347" s="88"/>
      <c r="H347" s="88"/>
      <c r="M347" s="88"/>
    </row>
    <row r="348" spans="2:17" s="87" customFormat="1" ht="15" x14ac:dyDescent="0.25">
      <c r="B348" s="89" t="s">
        <v>222</v>
      </c>
      <c r="C348" s="90"/>
      <c r="E348" s="88"/>
      <c r="F348" s="88"/>
      <c r="G348" s="88"/>
      <c r="H348" s="88"/>
    </row>
    <row r="349" spans="2:17" s="87" customFormat="1" ht="15" x14ac:dyDescent="0.25">
      <c r="B349" s="89"/>
      <c r="C349" s="89"/>
      <c r="E349" s="88"/>
      <c r="F349" s="88"/>
      <c r="G349" s="88"/>
      <c r="H349" s="88"/>
    </row>
    <row r="350" spans="2:17" s="87" customFormat="1" ht="15" x14ac:dyDescent="0.25">
      <c r="B350" s="89"/>
      <c r="C350" s="89"/>
      <c r="E350" s="88"/>
      <c r="F350" s="88"/>
      <c r="G350" s="88"/>
      <c r="H350" s="88"/>
    </row>
  </sheetData>
  <mergeCells count="1">
    <mergeCell ref="B341:C341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G381"/>
  <sheetViews>
    <sheetView showGridLines="0" topLeftCell="A340" workbookViewId="0">
      <selection activeCell="B350" sqref="B350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1" customWidth="1"/>
    <col min="9" max="9" width="16.5703125" customWidth="1"/>
  </cols>
  <sheetData>
    <row r="2" spans="2:7" x14ac:dyDescent="0.25">
      <c r="C2" s="3" t="s">
        <v>297</v>
      </c>
    </row>
    <row r="3" spans="2:7" x14ac:dyDescent="0.25">
      <c r="C3" s="3" t="s">
        <v>335</v>
      </c>
      <c r="D3" s="22"/>
    </row>
    <row r="4" spans="2:7" ht="15.75" thickBot="1" x14ac:dyDescent="0.3"/>
    <row r="5" spans="2:7" ht="21.75" customHeight="1" thickBot="1" x14ac:dyDescent="0.3">
      <c r="B5" s="23" t="s">
        <v>4</v>
      </c>
      <c r="C5" s="24" t="s">
        <v>5</v>
      </c>
      <c r="D5" s="25" t="s">
        <v>6</v>
      </c>
      <c r="E5" s="35" t="s">
        <v>336</v>
      </c>
      <c r="F5" s="35" t="s">
        <v>337</v>
      </c>
      <c r="G5" s="26" t="s">
        <v>242</v>
      </c>
    </row>
    <row r="6" spans="2:7" s="2" customFormat="1" outlineLevel="2" x14ac:dyDescent="0.25">
      <c r="B6" s="17" t="s">
        <v>20</v>
      </c>
      <c r="C6" s="18">
        <v>830079672</v>
      </c>
      <c r="D6" s="19" t="s">
        <v>36</v>
      </c>
      <c r="E6" s="20">
        <v>2874828</v>
      </c>
      <c r="F6" s="20">
        <v>0</v>
      </c>
      <c r="G6" s="21">
        <f>+F6-E6</f>
        <v>-2874828</v>
      </c>
    </row>
    <row r="7" spans="2:7" s="2" customFormat="1" outlineLevel="2" x14ac:dyDescent="0.25">
      <c r="B7" s="7" t="s">
        <v>20</v>
      </c>
      <c r="C7" s="8">
        <v>860002180</v>
      </c>
      <c r="D7" s="9" t="s">
        <v>37</v>
      </c>
      <c r="E7" s="10">
        <v>123950490.62</v>
      </c>
      <c r="F7" s="10">
        <v>133239184.98</v>
      </c>
      <c r="G7" s="11">
        <f t="shared" ref="G7:G69" si="0">+F7-E7</f>
        <v>9288694.3599999994</v>
      </c>
    </row>
    <row r="8" spans="2:7" s="2" customFormat="1" outlineLevel="2" x14ac:dyDescent="0.25">
      <c r="B8" s="7" t="s">
        <v>20</v>
      </c>
      <c r="C8" s="8">
        <v>860002184</v>
      </c>
      <c r="D8" s="9" t="s">
        <v>38</v>
      </c>
      <c r="E8" s="10">
        <v>558235719.76999998</v>
      </c>
      <c r="F8" s="10">
        <v>362700149</v>
      </c>
      <c r="G8" s="11">
        <f t="shared" si="0"/>
        <v>-195535570.76999998</v>
      </c>
    </row>
    <row r="9" spans="2:7" s="2" customFormat="1" outlineLevel="2" x14ac:dyDescent="0.25">
      <c r="B9" s="7" t="s">
        <v>20</v>
      </c>
      <c r="C9" s="8">
        <v>860002400</v>
      </c>
      <c r="D9" s="9" t="s">
        <v>224</v>
      </c>
      <c r="E9" s="10">
        <v>645322709.37</v>
      </c>
      <c r="F9" s="10">
        <v>610265572.37</v>
      </c>
      <c r="G9" s="11">
        <f t="shared" si="0"/>
        <v>-35057137</v>
      </c>
    </row>
    <row r="10" spans="2:7" s="2" customFormat="1" outlineLevel="2" x14ac:dyDescent="0.25">
      <c r="B10" s="7" t="s">
        <v>20</v>
      </c>
      <c r="C10" s="8">
        <v>860002503</v>
      </c>
      <c r="D10" s="9" t="s">
        <v>39</v>
      </c>
      <c r="E10" s="10">
        <v>69426625</v>
      </c>
      <c r="F10" s="10">
        <v>29002733</v>
      </c>
      <c r="G10" s="11">
        <f t="shared" si="0"/>
        <v>-40423892</v>
      </c>
    </row>
    <row r="11" spans="2:7" s="2" customFormat="1" outlineLevel="2" x14ac:dyDescent="0.25">
      <c r="B11" s="7" t="s">
        <v>20</v>
      </c>
      <c r="C11" s="8">
        <v>860009174</v>
      </c>
      <c r="D11" s="9" t="s">
        <v>53</v>
      </c>
      <c r="E11" s="10">
        <v>1703300</v>
      </c>
      <c r="F11" s="10">
        <v>1703300</v>
      </c>
      <c r="G11" s="11">
        <f t="shared" si="0"/>
        <v>0</v>
      </c>
    </row>
    <row r="12" spans="2:7" s="2" customFormat="1" outlineLevel="2" x14ac:dyDescent="0.25">
      <c r="B12" s="7" t="s">
        <v>20</v>
      </c>
      <c r="C12" s="8">
        <v>860009578</v>
      </c>
      <c r="D12" s="9" t="s">
        <v>40</v>
      </c>
      <c r="E12" s="10">
        <v>2300763059.3499999</v>
      </c>
      <c r="F12" s="10">
        <v>646003300.12</v>
      </c>
      <c r="G12" s="11">
        <f t="shared" si="0"/>
        <v>-1654759759.23</v>
      </c>
    </row>
    <row r="13" spans="2:7" s="2" customFormat="1" outlineLevel="2" x14ac:dyDescent="0.25">
      <c r="B13" s="7" t="s">
        <v>20</v>
      </c>
      <c r="C13" s="8">
        <v>860028415</v>
      </c>
      <c r="D13" s="9" t="s">
        <v>42</v>
      </c>
      <c r="E13" s="10">
        <v>93429687</v>
      </c>
      <c r="F13" s="10">
        <v>33067090</v>
      </c>
      <c r="G13" s="11">
        <f t="shared" si="0"/>
        <v>-60362597</v>
      </c>
    </row>
    <row r="14" spans="2:7" s="2" customFormat="1" outlineLevel="2" x14ac:dyDescent="0.25">
      <c r="B14" s="7" t="s">
        <v>20</v>
      </c>
      <c r="C14" s="8">
        <v>860037013</v>
      </c>
      <c r="D14" s="9" t="s">
        <v>231</v>
      </c>
      <c r="E14" s="10">
        <v>1352161712.1999998</v>
      </c>
      <c r="F14" s="10">
        <v>1319243071.7399998</v>
      </c>
      <c r="G14" s="11">
        <f t="shared" si="0"/>
        <v>-32918640.460000038</v>
      </c>
    </row>
    <row r="15" spans="2:7" s="2" customFormat="1" outlineLevel="2" x14ac:dyDescent="0.25">
      <c r="B15" s="7" t="s">
        <v>20</v>
      </c>
      <c r="C15" s="8">
        <v>860039988</v>
      </c>
      <c r="D15" s="9" t="s">
        <v>43</v>
      </c>
      <c r="E15" s="10">
        <v>5413309</v>
      </c>
      <c r="F15" s="10">
        <v>27744472</v>
      </c>
      <c r="G15" s="11">
        <f t="shared" si="0"/>
        <v>22331163</v>
      </c>
    </row>
    <row r="16" spans="2:7" s="2" customFormat="1" outlineLevel="2" x14ac:dyDescent="0.25">
      <c r="B16" s="7" t="s">
        <v>20</v>
      </c>
      <c r="C16" s="8">
        <v>860524654</v>
      </c>
      <c r="D16" s="9" t="s">
        <v>44</v>
      </c>
      <c r="E16" s="10">
        <v>33190904</v>
      </c>
      <c r="F16" s="10">
        <v>2493163</v>
      </c>
      <c r="G16" s="11">
        <f t="shared" si="0"/>
        <v>-30697741</v>
      </c>
    </row>
    <row r="17" spans="2:7" s="2" customFormat="1" outlineLevel="2" x14ac:dyDescent="0.25">
      <c r="B17" s="7" t="s">
        <v>20</v>
      </c>
      <c r="C17" s="8">
        <v>890903407</v>
      </c>
      <c r="D17" s="9" t="s">
        <v>45</v>
      </c>
      <c r="E17" s="10">
        <v>192615762</v>
      </c>
      <c r="F17" s="10">
        <v>132477884.34</v>
      </c>
      <c r="G17" s="11">
        <f t="shared" si="0"/>
        <v>-60137877.659999996</v>
      </c>
    </row>
    <row r="18" spans="2:7" s="2" customFormat="1" outlineLevel="2" x14ac:dyDescent="0.25">
      <c r="B18" s="7" t="s">
        <v>20</v>
      </c>
      <c r="C18" s="8">
        <v>891700037</v>
      </c>
      <c r="D18" s="9" t="s">
        <v>46</v>
      </c>
      <c r="E18" s="10">
        <v>104296884.69999999</v>
      </c>
      <c r="F18" s="10">
        <v>52461926.799999997</v>
      </c>
      <c r="G18" s="11">
        <f t="shared" si="0"/>
        <v>-51834957.899999991</v>
      </c>
    </row>
    <row r="19" spans="2:7" s="2" customFormat="1" outlineLevel="2" x14ac:dyDescent="0.25">
      <c r="B19" s="7" t="s">
        <v>20</v>
      </c>
      <c r="C19" s="8">
        <v>900047282</v>
      </c>
      <c r="D19" s="9" t="s">
        <v>232</v>
      </c>
      <c r="E19" s="10">
        <v>99396189</v>
      </c>
      <c r="F19" s="10">
        <v>0</v>
      </c>
      <c r="G19" s="11">
        <f t="shared" si="0"/>
        <v>-99396189</v>
      </c>
    </row>
    <row r="20" spans="2:7" s="2" customFormat="1" outlineLevel="2" x14ac:dyDescent="0.25">
      <c r="B20" s="7" t="s">
        <v>20</v>
      </c>
      <c r="C20" s="8">
        <v>900462447</v>
      </c>
      <c r="D20" s="9" t="s">
        <v>47</v>
      </c>
      <c r="E20" s="10">
        <v>800101059.54999995</v>
      </c>
      <c r="F20" s="10">
        <v>0</v>
      </c>
      <c r="G20" s="11">
        <f t="shared" si="0"/>
        <v>-800101059.54999995</v>
      </c>
    </row>
    <row r="21" spans="2:7" s="2" customFormat="1" outlineLevel="2" x14ac:dyDescent="0.25">
      <c r="B21" s="7" t="s">
        <v>20</v>
      </c>
      <c r="C21" s="8">
        <v>900484324</v>
      </c>
      <c r="D21" s="9" t="s">
        <v>48</v>
      </c>
      <c r="E21" s="10">
        <v>5553775</v>
      </c>
      <c r="F21" s="10">
        <v>0</v>
      </c>
      <c r="G21" s="11">
        <f t="shared" si="0"/>
        <v>-5553775</v>
      </c>
    </row>
    <row r="22" spans="2:7" s="2" customFormat="1" ht="15.75" outlineLevel="2" thickBot="1" x14ac:dyDescent="0.3">
      <c r="B22" s="12" t="s">
        <v>20</v>
      </c>
      <c r="C22" s="13">
        <v>901037916</v>
      </c>
      <c r="D22" s="14" t="s">
        <v>294</v>
      </c>
      <c r="E22" s="15">
        <v>3380260616.7399993</v>
      </c>
      <c r="F22" s="15">
        <v>4272720469.2299995</v>
      </c>
      <c r="G22" s="16">
        <f t="shared" si="0"/>
        <v>892459852.49000025</v>
      </c>
    </row>
    <row r="23" spans="2:7" s="2" customFormat="1" ht="15.75" outlineLevel="1" thickBot="1" x14ac:dyDescent="0.3">
      <c r="B23" s="36" t="s">
        <v>192</v>
      </c>
      <c r="C23" s="30"/>
      <c r="D23" s="101"/>
      <c r="E23" s="31">
        <f>SUBTOTAL(9,E6:E22)</f>
        <v>9768696631.2999992</v>
      </c>
      <c r="F23" s="31">
        <f>SUBTOTAL(9,F6:F22)</f>
        <v>7623122316.5799999</v>
      </c>
      <c r="G23" s="98">
        <f>SUBTOTAL(9,G6:G22)</f>
        <v>-2145574314.7199998</v>
      </c>
    </row>
    <row r="24" spans="2:7" s="2" customFormat="1" outlineLevel="2" x14ac:dyDescent="0.25">
      <c r="B24" s="17" t="s">
        <v>21</v>
      </c>
      <c r="C24" s="18">
        <v>800226175</v>
      </c>
      <c r="D24" s="19" t="s">
        <v>225</v>
      </c>
      <c r="E24" s="20">
        <v>378400</v>
      </c>
      <c r="F24" s="20">
        <v>10602284</v>
      </c>
      <c r="G24" s="21">
        <f t="shared" si="0"/>
        <v>10223884</v>
      </c>
    </row>
    <row r="25" spans="2:7" s="2" customFormat="1" outlineLevel="2" x14ac:dyDescent="0.25">
      <c r="B25" s="12" t="s">
        <v>21</v>
      </c>
      <c r="C25" s="13">
        <v>800256161</v>
      </c>
      <c r="D25" s="14" t="s">
        <v>49</v>
      </c>
      <c r="E25" s="15">
        <v>53950400</v>
      </c>
      <c r="F25" s="15">
        <v>0</v>
      </c>
      <c r="G25" s="16">
        <f t="shared" si="0"/>
        <v>-53950400</v>
      </c>
    </row>
    <row r="26" spans="2:7" s="2" customFormat="1" outlineLevel="2" x14ac:dyDescent="0.25">
      <c r="B26" s="17" t="s">
        <v>21</v>
      </c>
      <c r="C26" s="18">
        <v>830008686</v>
      </c>
      <c r="D26" s="19" t="s">
        <v>50</v>
      </c>
      <c r="E26" s="20">
        <v>11591727</v>
      </c>
      <c r="F26" s="20">
        <v>15283129</v>
      </c>
      <c r="G26" s="21">
        <f t="shared" si="0"/>
        <v>3691402</v>
      </c>
    </row>
    <row r="27" spans="2:7" s="2" customFormat="1" outlineLevel="2" x14ac:dyDescent="0.25">
      <c r="B27" s="17" t="s">
        <v>21</v>
      </c>
      <c r="C27" s="18">
        <v>860002180</v>
      </c>
      <c r="D27" s="19" t="s">
        <v>37</v>
      </c>
      <c r="E27" s="20">
        <v>13166034</v>
      </c>
      <c r="F27" s="10">
        <v>13147509</v>
      </c>
      <c r="G27" s="21">
        <f t="shared" si="0"/>
        <v>-18525</v>
      </c>
    </row>
    <row r="28" spans="2:7" s="2" customFormat="1" outlineLevel="2" x14ac:dyDescent="0.25">
      <c r="B28" s="7" t="s">
        <v>21</v>
      </c>
      <c r="C28" s="8">
        <v>860002183</v>
      </c>
      <c r="D28" s="9" t="s">
        <v>51</v>
      </c>
      <c r="E28" s="10">
        <v>95953666</v>
      </c>
      <c r="F28" s="10">
        <v>123877123</v>
      </c>
      <c r="G28" s="11">
        <f t="shared" si="0"/>
        <v>27923457</v>
      </c>
    </row>
    <row r="29" spans="2:7" s="2" customFormat="1" outlineLevel="2" x14ac:dyDescent="0.25">
      <c r="B29" s="7" t="s">
        <v>21</v>
      </c>
      <c r="C29" s="8">
        <v>860002503</v>
      </c>
      <c r="D29" s="9" t="s">
        <v>39</v>
      </c>
      <c r="E29" s="10">
        <v>51960602</v>
      </c>
      <c r="F29" s="10">
        <v>50073736</v>
      </c>
      <c r="G29" s="11">
        <f t="shared" si="0"/>
        <v>-1886866</v>
      </c>
    </row>
    <row r="30" spans="2:7" s="2" customFormat="1" outlineLevel="2" x14ac:dyDescent="0.25">
      <c r="B30" s="7" t="s">
        <v>21</v>
      </c>
      <c r="C30" s="8">
        <v>860008645</v>
      </c>
      <c r="D30" s="9" t="s">
        <v>52</v>
      </c>
      <c r="E30" s="10">
        <v>5301137</v>
      </c>
      <c r="F30" s="10">
        <v>5301137</v>
      </c>
      <c r="G30" s="11">
        <f t="shared" si="0"/>
        <v>0</v>
      </c>
    </row>
    <row r="31" spans="2:7" s="2" customFormat="1" outlineLevel="2" x14ac:dyDescent="0.25">
      <c r="B31" s="7" t="s">
        <v>21</v>
      </c>
      <c r="C31" s="8">
        <v>860009174</v>
      </c>
      <c r="D31" s="9" t="s">
        <v>53</v>
      </c>
      <c r="E31" s="10">
        <v>6825149</v>
      </c>
      <c r="F31" s="10">
        <v>4563492</v>
      </c>
      <c r="G31" s="11">
        <f t="shared" si="0"/>
        <v>-2261657</v>
      </c>
    </row>
    <row r="32" spans="2:7" s="2" customFormat="1" outlineLevel="2" x14ac:dyDescent="0.25">
      <c r="B32" s="7" t="s">
        <v>21</v>
      </c>
      <c r="C32" s="8">
        <v>860011153</v>
      </c>
      <c r="D32" s="9" t="s">
        <v>226</v>
      </c>
      <c r="E32" s="10">
        <v>25618511.100000001</v>
      </c>
      <c r="F32" s="10">
        <v>53286668.100000001</v>
      </c>
      <c r="G32" s="11">
        <f t="shared" si="0"/>
        <v>27668157</v>
      </c>
    </row>
    <row r="33" spans="2:7" s="2" customFormat="1" ht="15.75" outlineLevel="2" thickBot="1" x14ac:dyDescent="0.3">
      <c r="B33" s="7" t="s">
        <v>21</v>
      </c>
      <c r="C33" s="8">
        <v>890903790</v>
      </c>
      <c r="D33" s="9" t="s">
        <v>54</v>
      </c>
      <c r="E33" s="10">
        <v>147249939.88</v>
      </c>
      <c r="F33" s="10">
        <v>199926921</v>
      </c>
      <c r="G33" s="11">
        <f t="shared" si="0"/>
        <v>52676981.120000005</v>
      </c>
    </row>
    <row r="34" spans="2:7" s="2" customFormat="1" ht="15.75" outlineLevel="1" thickBot="1" x14ac:dyDescent="0.3">
      <c r="B34" s="36" t="s">
        <v>193</v>
      </c>
      <c r="C34" s="30"/>
      <c r="D34" s="101"/>
      <c r="E34" s="31">
        <f>SUBTOTAL(9,E24:E33)</f>
        <v>411995565.98000002</v>
      </c>
      <c r="F34" s="31">
        <f>SUBTOTAL(9,F24:F33)</f>
        <v>476061999.10000002</v>
      </c>
      <c r="G34" s="98">
        <f>SUBTOTAL(9,G24:G33)</f>
        <v>64066433.120000005</v>
      </c>
    </row>
    <row r="35" spans="2:7" s="2" customFormat="1" outlineLevel="2" x14ac:dyDescent="0.25">
      <c r="B35" s="7" t="s">
        <v>22</v>
      </c>
      <c r="C35" s="8">
        <v>899999107</v>
      </c>
      <c r="D35" s="9" t="s">
        <v>56</v>
      </c>
      <c r="E35" s="10">
        <v>8104578.0060000001</v>
      </c>
      <c r="F35" s="10">
        <v>0</v>
      </c>
      <c r="G35" s="11">
        <f t="shared" si="0"/>
        <v>-8104578.0060000001</v>
      </c>
    </row>
    <row r="36" spans="2:7" s="2" customFormat="1" outlineLevel="2" x14ac:dyDescent="0.25">
      <c r="B36" s="7" t="s">
        <v>22</v>
      </c>
      <c r="C36" s="8">
        <v>900226715</v>
      </c>
      <c r="D36" s="9" t="s">
        <v>82</v>
      </c>
      <c r="E36" s="10">
        <v>0</v>
      </c>
      <c r="F36" s="10">
        <v>356414827</v>
      </c>
      <c r="G36" s="11">
        <f t="shared" si="0"/>
        <v>356414827</v>
      </c>
    </row>
    <row r="37" spans="2:7" s="2" customFormat="1" ht="15.75" outlineLevel="2" thickBot="1" x14ac:dyDescent="0.3">
      <c r="B37" s="7" t="s">
        <v>22</v>
      </c>
      <c r="C37" s="8">
        <v>900298372</v>
      </c>
      <c r="D37" s="9" t="s">
        <v>258</v>
      </c>
      <c r="E37" s="10">
        <v>17374500</v>
      </c>
      <c r="F37" s="10">
        <v>0</v>
      </c>
      <c r="G37" s="11">
        <f t="shared" si="0"/>
        <v>-17374500</v>
      </c>
    </row>
    <row r="38" spans="2:7" s="2" customFormat="1" ht="15.75" outlineLevel="1" thickBot="1" x14ac:dyDescent="0.3">
      <c r="B38" s="36" t="s">
        <v>194</v>
      </c>
      <c r="C38" s="30"/>
      <c r="D38" s="101"/>
      <c r="E38" s="31">
        <f>SUBTOTAL(9,E35:E37)</f>
        <v>25479078.006000001</v>
      </c>
      <c r="F38" s="31">
        <f>SUBTOTAL(9,F35:F37)</f>
        <v>356414827</v>
      </c>
      <c r="G38" s="98">
        <f>SUBTOTAL(9,G35:G37)</f>
        <v>330935748.99400002</v>
      </c>
    </row>
    <row r="39" spans="2:7" s="2" customFormat="1" outlineLevel="2" x14ac:dyDescent="0.25">
      <c r="B39" s="7" t="s">
        <v>23</v>
      </c>
      <c r="C39" s="8">
        <v>800088702</v>
      </c>
      <c r="D39" s="9" t="s">
        <v>57</v>
      </c>
      <c r="E39" s="10">
        <v>1374141896.6700001</v>
      </c>
      <c r="F39" s="10">
        <v>1841267261.6600001</v>
      </c>
      <c r="G39" s="11">
        <f t="shared" si="0"/>
        <v>467125364.99000001</v>
      </c>
    </row>
    <row r="40" spans="2:7" s="2" customFormat="1" outlineLevel="2" x14ac:dyDescent="0.25">
      <c r="B40" s="7" t="s">
        <v>23</v>
      </c>
      <c r="C40" s="8">
        <v>800112806</v>
      </c>
      <c r="D40" s="9" t="s">
        <v>243</v>
      </c>
      <c r="E40" s="10">
        <v>3556290</v>
      </c>
      <c r="F40" s="10">
        <v>3556290</v>
      </c>
      <c r="G40" s="11">
        <f t="shared" si="0"/>
        <v>0</v>
      </c>
    </row>
    <row r="41" spans="2:7" s="2" customFormat="1" outlineLevel="2" x14ac:dyDescent="0.25">
      <c r="B41" s="7" t="s">
        <v>23</v>
      </c>
      <c r="C41" s="8">
        <v>800130907</v>
      </c>
      <c r="D41" s="9" t="s">
        <v>268</v>
      </c>
      <c r="E41" s="10">
        <v>2295494618.6500001</v>
      </c>
      <c r="F41" s="10">
        <v>2001956269.0500004</v>
      </c>
      <c r="G41" s="11">
        <f t="shared" si="0"/>
        <v>-293538349.59999967</v>
      </c>
    </row>
    <row r="42" spans="2:7" s="2" customFormat="1" outlineLevel="2" x14ac:dyDescent="0.25">
      <c r="B42" s="7" t="s">
        <v>23</v>
      </c>
      <c r="C42" s="8">
        <v>800249241</v>
      </c>
      <c r="D42" s="9" t="s">
        <v>59</v>
      </c>
      <c r="E42" s="10">
        <v>4458514</v>
      </c>
      <c r="F42" s="10">
        <v>4458514</v>
      </c>
      <c r="G42" s="11">
        <f t="shared" si="0"/>
        <v>0</v>
      </c>
    </row>
    <row r="43" spans="2:7" s="2" customFormat="1" outlineLevel="2" x14ac:dyDescent="0.25">
      <c r="B43" s="7" t="s">
        <v>23</v>
      </c>
      <c r="C43" s="8">
        <v>800251440</v>
      </c>
      <c r="D43" s="9" t="s">
        <v>61</v>
      </c>
      <c r="E43" s="10">
        <v>1880291823.8599997</v>
      </c>
      <c r="F43" s="10">
        <v>655208614.93000031</v>
      </c>
      <c r="G43" s="11">
        <f t="shared" si="0"/>
        <v>-1225083208.9299994</v>
      </c>
    </row>
    <row r="44" spans="2:7" s="2" customFormat="1" outlineLevel="2" x14ac:dyDescent="0.25">
      <c r="B44" s="7" t="s">
        <v>23</v>
      </c>
      <c r="C44" s="8">
        <v>805001157</v>
      </c>
      <c r="D44" s="9" t="s">
        <v>64</v>
      </c>
      <c r="E44" s="10">
        <v>49359549</v>
      </c>
      <c r="F44" s="10">
        <v>50488238</v>
      </c>
      <c r="G44" s="11">
        <f t="shared" si="0"/>
        <v>1128689</v>
      </c>
    </row>
    <row r="45" spans="2:7" s="2" customFormat="1" outlineLevel="2" x14ac:dyDescent="0.25">
      <c r="B45" s="7" t="s">
        <v>23</v>
      </c>
      <c r="C45" s="8">
        <v>806008394</v>
      </c>
      <c r="D45" s="9" t="s">
        <v>65</v>
      </c>
      <c r="E45" s="10">
        <v>115988629</v>
      </c>
      <c r="F45" s="10">
        <v>203058069</v>
      </c>
      <c r="G45" s="11">
        <f t="shared" si="0"/>
        <v>87069440</v>
      </c>
    </row>
    <row r="46" spans="2:7" s="2" customFormat="1" outlineLevel="2" x14ac:dyDescent="0.25">
      <c r="B46" s="7" t="s">
        <v>23</v>
      </c>
      <c r="C46" s="8">
        <v>809008362</v>
      </c>
      <c r="D46" s="9" t="s">
        <v>143</v>
      </c>
      <c r="E46" s="10">
        <v>1119724</v>
      </c>
      <c r="F46" s="10">
        <v>2801040</v>
      </c>
      <c r="G46" s="11">
        <f t="shared" si="0"/>
        <v>1681316</v>
      </c>
    </row>
    <row r="47" spans="2:7" s="2" customFormat="1" outlineLevel="2" x14ac:dyDescent="0.25">
      <c r="B47" s="7" t="s">
        <v>23</v>
      </c>
      <c r="C47" s="8">
        <v>817000248</v>
      </c>
      <c r="D47" s="9" t="s">
        <v>67</v>
      </c>
      <c r="E47" s="10">
        <v>17927020</v>
      </c>
      <c r="F47" s="10">
        <v>18151020</v>
      </c>
      <c r="G47" s="11">
        <f t="shared" si="0"/>
        <v>224000</v>
      </c>
    </row>
    <row r="48" spans="2:7" s="2" customFormat="1" outlineLevel="2" x14ac:dyDescent="0.25">
      <c r="B48" s="7" t="s">
        <v>23</v>
      </c>
      <c r="C48" s="8">
        <v>830003564</v>
      </c>
      <c r="D48" s="9" t="s">
        <v>69</v>
      </c>
      <c r="E48" s="10">
        <v>5607668659.0500002</v>
      </c>
      <c r="F48" s="10">
        <v>4056142691.0699997</v>
      </c>
      <c r="G48" s="11">
        <f t="shared" si="0"/>
        <v>-1551525967.9800005</v>
      </c>
    </row>
    <row r="49" spans="2:7" s="2" customFormat="1" outlineLevel="2" x14ac:dyDescent="0.25">
      <c r="B49" s="7" t="s">
        <v>23</v>
      </c>
      <c r="C49" s="8">
        <v>830028288</v>
      </c>
      <c r="D49" s="9" t="s">
        <v>131</v>
      </c>
      <c r="E49" s="10">
        <v>769026</v>
      </c>
      <c r="F49" s="10">
        <v>769026</v>
      </c>
      <c r="G49" s="11">
        <f t="shared" si="0"/>
        <v>0</v>
      </c>
    </row>
    <row r="50" spans="2:7" s="2" customFormat="1" outlineLevel="2" x14ac:dyDescent="0.25">
      <c r="B50" s="7" t="s">
        <v>23</v>
      </c>
      <c r="C50" s="8">
        <v>830113831</v>
      </c>
      <c r="D50" s="9" t="s">
        <v>72</v>
      </c>
      <c r="E50" s="10">
        <v>136583574.19</v>
      </c>
      <c r="F50" s="10">
        <v>213257968.56</v>
      </c>
      <c r="G50" s="11">
        <f t="shared" si="0"/>
        <v>76674394.370000005</v>
      </c>
    </row>
    <row r="51" spans="2:7" s="2" customFormat="1" outlineLevel="2" x14ac:dyDescent="0.25">
      <c r="B51" s="7" t="s">
        <v>23</v>
      </c>
      <c r="C51" s="8">
        <v>832000760</v>
      </c>
      <c r="D51" s="9" t="s">
        <v>73</v>
      </c>
      <c r="E51" s="10">
        <v>11435167</v>
      </c>
      <c r="F51" s="10">
        <v>11323117</v>
      </c>
      <c r="G51" s="11">
        <f t="shared" si="0"/>
        <v>-112050</v>
      </c>
    </row>
    <row r="52" spans="2:7" s="2" customFormat="1" outlineLevel="2" x14ac:dyDescent="0.25">
      <c r="B52" s="7" t="s">
        <v>23</v>
      </c>
      <c r="C52" s="8">
        <v>837000084</v>
      </c>
      <c r="D52" s="9" t="s">
        <v>148</v>
      </c>
      <c r="E52" s="10">
        <v>160015</v>
      </c>
      <c r="F52" s="10">
        <v>2342721</v>
      </c>
      <c r="G52" s="11">
        <f t="shared" si="0"/>
        <v>2182706</v>
      </c>
    </row>
    <row r="53" spans="2:7" s="2" customFormat="1" outlineLevel="2" x14ac:dyDescent="0.25">
      <c r="B53" s="7" t="s">
        <v>23</v>
      </c>
      <c r="C53" s="8">
        <v>860066942</v>
      </c>
      <c r="D53" s="9" t="s">
        <v>74</v>
      </c>
      <c r="E53" s="10">
        <v>2609122831.71</v>
      </c>
      <c r="F53" s="10">
        <v>2488822785.8299999</v>
      </c>
      <c r="G53" s="11">
        <f t="shared" si="0"/>
        <v>-120300045.88000011</v>
      </c>
    </row>
    <row r="54" spans="2:7" s="2" customFormat="1" outlineLevel="2" x14ac:dyDescent="0.25">
      <c r="B54" s="7" t="s">
        <v>23</v>
      </c>
      <c r="C54" s="8">
        <v>890102044</v>
      </c>
      <c r="D54" s="9" t="s">
        <v>75</v>
      </c>
      <c r="E54" s="10">
        <v>38932789</v>
      </c>
      <c r="F54" s="10">
        <v>50491073</v>
      </c>
      <c r="G54" s="11">
        <f t="shared" si="0"/>
        <v>11558284</v>
      </c>
    </row>
    <row r="55" spans="2:7" s="2" customFormat="1" outlineLevel="2" x14ac:dyDescent="0.25">
      <c r="B55" s="7" t="s">
        <v>23</v>
      </c>
      <c r="C55" s="8">
        <v>890205361</v>
      </c>
      <c r="D55" s="9" t="s">
        <v>76</v>
      </c>
      <c r="E55" s="10">
        <v>2545084</v>
      </c>
      <c r="F55" s="10">
        <v>2545084</v>
      </c>
      <c r="G55" s="11">
        <f t="shared" si="0"/>
        <v>0</v>
      </c>
    </row>
    <row r="56" spans="2:7" s="2" customFormat="1" outlineLevel="2" x14ac:dyDescent="0.25">
      <c r="B56" s="7" t="s">
        <v>23</v>
      </c>
      <c r="C56" s="8">
        <v>890303093</v>
      </c>
      <c r="D56" s="9" t="s">
        <v>77</v>
      </c>
      <c r="E56" s="10">
        <v>9225743</v>
      </c>
      <c r="F56" s="10">
        <v>6571617</v>
      </c>
      <c r="G56" s="11">
        <f t="shared" si="0"/>
        <v>-2654126</v>
      </c>
    </row>
    <row r="57" spans="2:7" s="2" customFormat="1" outlineLevel="2" x14ac:dyDescent="0.25">
      <c r="B57" s="7" t="s">
        <v>23</v>
      </c>
      <c r="C57" s="8">
        <v>891180008</v>
      </c>
      <c r="D57" s="9" t="s">
        <v>78</v>
      </c>
      <c r="E57" s="10">
        <v>663901</v>
      </c>
      <c r="F57" s="10">
        <v>0</v>
      </c>
      <c r="G57" s="11">
        <f t="shared" si="0"/>
        <v>-663901</v>
      </c>
    </row>
    <row r="58" spans="2:7" s="2" customFormat="1" outlineLevel="2" x14ac:dyDescent="0.25">
      <c r="B58" s="7" t="s">
        <v>23</v>
      </c>
      <c r="C58" s="8">
        <v>891280008</v>
      </c>
      <c r="D58" s="9" t="s">
        <v>230</v>
      </c>
      <c r="E58" s="10">
        <v>405150</v>
      </c>
      <c r="F58" s="10">
        <v>0</v>
      </c>
      <c r="G58" s="11">
        <f t="shared" si="0"/>
        <v>-405150</v>
      </c>
    </row>
    <row r="59" spans="2:7" s="2" customFormat="1" outlineLevel="2" x14ac:dyDescent="0.25">
      <c r="B59" s="7" t="s">
        <v>23</v>
      </c>
      <c r="C59" s="8">
        <v>891600091</v>
      </c>
      <c r="D59" s="9" t="s">
        <v>79</v>
      </c>
      <c r="E59" s="10">
        <v>1259006</v>
      </c>
      <c r="F59" s="10">
        <v>4402438</v>
      </c>
      <c r="G59" s="11">
        <f t="shared" si="0"/>
        <v>3143432</v>
      </c>
    </row>
    <row r="60" spans="2:7" s="2" customFormat="1" outlineLevel="2" x14ac:dyDescent="0.25">
      <c r="B60" s="7" t="s">
        <v>23</v>
      </c>
      <c r="C60" s="8">
        <v>891856000</v>
      </c>
      <c r="D60" s="9" t="s">
        <v>80</v>
      </c>
      <c r="E60" s="10">
        <v>88701059</v>
      </c>
      <c r="F60" s="10">
        <v>88248574</v>
      </c>
      <c r="G60" s="11">
        <f t="shared" si="0"/>
        <v>-452485</v>
      </c>
    </row>
    <row r="61" spans="2:7" s="2" customFormat="1" outlineLevel="2" x14ac:dyDescent="0.25">
      <c r="B61" s="7" t="s">
        <v>23</v>
      </c>
      <c r="C61" s="8">
        <v>899999107</v>
      </c>
      <c r="D61" s="9" t="s">
        <v>56</v>
      </c>
      <c r="E61" s="10">
        <v>1686773503.6699998</v>
      </c>
      <c r="F61" s="10">
        <v>0</v>
      </c>
      <c r="G61" s="11">
        <f t="shared" si="0"/>
        <v>-1686773503.6699998</v>
      </c>
    </row>
    <row r="62" spans="2:7" s="2" customFormat="1" outlineLevel="2" x14ac:dyDescent="0.25">
      <c r="B62" s="7" t="s">
        <v>23</v>
      </c>
      <c r="C62" s="8">
        <v>900156264</v>
      </c>
      <c r="D62" s="9" t="s">
        <v>81</v>
      </c>
      <c r="E62" s="10">
        <v>1394402853.2697258</v>
      </c>
      <c r="F62" s="10">
        <v>719128867.57999992</v>
      </c>
      <c r="G62" s="11">
        <f t="shared" si="0"/>
        <v>-675273985.68972588</v>
      </c>
    </row>
    <row r="63" spans="2:7" s="2" customFormat="1" outlineLevel="2" x14ac:dyDescent="0.25">
      <c r="B63" s="7" t="s">
        <v>23</v>
      </c>
      <c r="C63" s="8">
        <v>900226715</v>
      </c>
      <c r="D63" s="9" t="s">
        <v>82</v>
      </c>
      <c r="E63" s="10">
        <v>389004180.06999999</v>
      </c>
      <c r="F63" s="10">
        <v>491243652.45000005</v>
      </c>
      <c r="G63" s="11">
        <f t="shared" si="0"/>
        <v>102239472.38000005</v>
      </c>
    </row>
    <row r="64" spans="2:7" s="2" customFormat="1" outlineLevel="2" x14ac:dyDescent="0.25">
      <c r="B64" s="7" t="s">
        <v>23</v>
      </c>
      <c r="C64" s="8">
        <v>900256090</v>
      </c>
      <c r="D64" s="9" t="s">
        <v>83</v>
      </c>
      <c r="E64" s="10">
        <v>8892239</v>
      </c>
      <c r="F64" s="10">
        <v>8892239</v>
      </c>
      <c r="G64" s="11">
        <f t="shared" si="0"/>
        <v>0</v>
      </c>
    </row>
    <row r="65" spans="2:7" s="2" customFormat="1" outlineLevel="2" x14ac:dyDescent="0.25">
      <c r="B65" s="7" t="s">
        <v>23</v>
      </c>
      <c r="C65" s="8">
        <v>900298372</v>
      </c>
      <c r="D65" s="9" t="s">
        <v>258</v>
      </c>
      <c r="E65" s="10">
        <v>341561843.51999998</v>
      </c>
      <c r="F65" s="10">
        <v>1853878551</v>
      </c>
      <c r="G65" s="11">
        <f t="shared" si="0"/>
        <v>1512316707.48</v>
      </c>
    </row>
    <row r="66" spans="2:7" s="2" customFormat="1" outlineLevel="2" x14ac:dyDescent="0.25">
      <c r="B66" s="7" t="s">
        <v>23</v>
      </c>
      <c r="C66" s="8">
        <v>900604350</v>
      </c>
      <c r="D66" s="9" t="s">
        <v>295</v>
      </c>
      <c r="E66" s="10">
        <v>4377672</v>
      </c>
      <c r="F66" s="10">
        <v>2668932</v>
      </c>
      <c r="G66" s="11">
        <f t="shared" si="0"/>
        <v>-1708740</v>
      </c>
    </row>
    <row r="67" spans="2:7" s="2" customFormat="1" outlineLevel="2" x14ac:dyDescent="0.25">
      <c r="B67" s="7" t="s">
        <v>23</v>
      </c>
      <c r="C67" s="8">
        <v>900914254</v>
      </c>
      <c r="D67" s="9" t="s">
        <v>265</v>
      </c>
      <c r="E67" s="10">
        <v>12745</v>
      </c>
      <c r="F67" s="10">
        <v>0</v>
      </c>
      <c r="G67" s="11">
        <f t="shared" si="0"/>
        <v>-12745</v>
      </c>
    </row>
    <row r="68" spans="2:7" s="2" customFormat="1" outlineLevel="2" x14ac:dyDescent="0.25">
      <c r="B68" s="7" t="s">
        <v>23</v>
      </c>
      <c r="C68" s="8">
        <v>900935126</v>
      </c>
      <c r="D68" s="9" t="s">
        <v>157</v>
      </c>
      <c r="E68" s="10">
        <v>14206229</v>
      </c>
      <c r="F68" s="10">
        <v>25502546</v>
      </c>
      <c r="G68" s="11">
        <f t="shared" si="0"/>
        <v>11296317</v>
      </c>
    </row>
    <row r="69" spans="2:7" s="2" customFormat="1" outlineLevel="2" x14ac:dyDescent="0.25">
      <c r="B69" s="7" t="s">
        <v>23</v>
      </c>
      <c r="C69" s="8">
        <v>901021565</v>
      </c>
      <c r="D69" s="9" t="s">
        <v>316</v>
      </c>
      <c r="E69" s="10">
        <v>6321650</v>
      </c>
      <c r="F69" s="10">
        <v>2555933</v>
      </c>
      <c r="G69" s="11">
        <f t="shared" si="0"/>
        <v>-3765717</v>
      </c>
    </row>
    <row r="70" spans="2:7" s="2" customFormat="1" outlineLevel="2" x14ac:dyDescent="0.25">
      <c r="B70" s="7" t="s">
        <v>23</v>
      </c>
      <c r="C70" s="8">
        <v>901093846</v>
      </c>
      <c r="D70" s="9" t="s">
        <v>158</v>
      </c>
      <c r="E70" s="10">
        <v>38889578</v>
      </c>
      <c r="F70" s="10">
        <v>138003004.78</v>
      </c>
      <c r="G70" s="11">
        <f t="shared" ref="G70:G131" si="1">+F70-E70</f>
        <v>99113426.780000001</v>
      </c>
    </row>
    <row r="71" spans="2:7" s="2" customFormat="1" outlineLevel="2" x14ac:dyDescent="0.25">
      <c r="B71" s="7" t="s">
        <v>23</v>
      </c>
      <c r="C71" s="8">
        <v>901097473</v>
      </c>
      <c r="D71" s="9" t="s">
        <v>84</v>
      </c>
      <c r="E71" s="10">
        <v>4747360530.5900002</v>
      </c>
      <c r="F71" s="10">
        <v>0</v>
      </c>
      <c r="G71" s="11">
        <f t="shared" si="1"/>
        <v>-4747360530.5900002</v>
      </c>
    </row>
    <row r="72" spans="2:7" s="2" customFormat="1" outlineLevel="2" x14ac:dyDescent="0.25">
      <c r="B72" s="7" t="s">
        <v>23</v>
      </c>
      <c r="C72" s="8">
        <v>901153500</v>
      </c>
      <c r="D72" s="9" t="s">
        <v>244</v>
      </c>
      <c r="E72" s="10">
        <v>5259510.9399999995</v>
      </c>
      <c r="F72" s="10">
        <v>0</v>
      </c>
      <c r="G72" s="11">
        <f t="shared" si="1"/>
        <v>-5259510.9399999995</v>
      </c>
    </row>
    <row r="73" spans="2:7" s="2" customFormat="1" outlineLevel="2" x14ac:dyDescent="0.25">
      <c r="B73" s="7" t="s">
        <v>23</v>
      </c>
      <c r="C73" s="8">
        <v>901543211</v>
      </c>
      <c r="D73" s="9" t="s">
        <v>322</v>
      </c>
      <c r="E73" s="10">
        <v>0</v>
      </c>
      <c r="F73" s="10">
        <v>80490920.269999996</v>
      </c>
      <c r="G73" s="11">
        <f t="shared" si="1"/>
        <v>80490920.269999996</v>
      </c>
    </row>
    <row r="74" spans="2:7" s="2" customFormat="1" ht="15.75" outlineLevel="2" thickBot="1" x14ac:dyDescent="0.3">
      <c r="B74" s="7" t="s">
        <v>23</v>
      </c>
      <c r="C74" s="8">
        <v>901543761</v>
      </c>
      <c r="D74" s="9" t="s">
        <v>305</v>
      </c>
      <c r="E74" s="10">
        <v>0</v>
      </c>
      <c r="F74" s="10">
        <v>66724</v>
      </c>
      <c r="G74" s="11">
        <f t="shared" si="1"/>
        <v>66724</v>
      </c>
    </row>
    <row r="75" spans="2:7" s="2" customFormat="1" ht="15.75" outlineLevel="1" thickBot="1" x14ac:dyDescent="0.3">
      <c r="B75" s="36" t="s">
        <v>195</v>
      </c>
      <c r="C75" s="30"/>
      <c r="D75" s="101"/>
      <c r="E75" s="31">
        <f>SUBTOTAL(9,E39:E74)</f>
        <v>22886872605.189724</v>
      </c>
      <c r="F75" s="31">
        <f>SUBTOTAL(9,F39:F74)</f>
        <v>15028293782.180002</v>
      </c>
      <c r="G75" s="98">
        <f>SUBTOTAL(9,G39:G74)</f>
        <v>-7858578823.0097246</v>
      </c>
    </row>
    <row r="76" spans="2:7" s="2" customFormat="1" outlineLevel="2" x14ac:dyDescent="0.25">
      <c r="B76" s="7" t="s">
        <v>24</v>
      </c>
      <c r="C76" s="8">
        <v>800225340</v>
      </c>
      <c r="D76" s="9" t="s">
        <v>215</v>
      </c>
      <c r="E76" s="10">
        <v>82744254</v>
      </c>
      <c r="F76" s="10">
        <v>114983751</v>
      </c>
      <c r="G76" s="11">
        <f t="shared" si="1"/>
        <v>32239497</v>
      </c>
    </row>
    <row r="77" spans="2:7" s="2" customFormat="1" outlineLevel="2" x14ac:dyDescent="0.25">
      <c r="B77" s="7" t="s">
        <v>24</v>
      </c>
      <c r="C77" s="8">
        <v>800250596</v>
      </c>
      <c r="D77" s="9" t="s">
        <v>298</v>
      </c>
      <c r="E77" s="10">
        <v>0</v>
      </c>
      <c r="F77" s="10">
        <v>5730880</v>
      </c>
      <c r="G77" s="11">
        <f t="shared" si="1"/>
        <v>5730880</v>
      </c>
    </row>
    <row r="78" spans="2:7" s="2" customFormat="1" outlineLevel="2" x14ac:dyDescent="0.25">
      <c r="B78" s="7" t="s">
        <v>24</v>
      </c>
      <c r="C78" s="8">
        <v>830007606</v>
      </c>
      <c r="D78" s="9" t="s">
        <v>299</v>
      </c>
      <c r="E78" s="10">
        <v>0</v>
      </c>
      <c r="F78" s="10">
        <v>9158981</v>
      </c>
      <c r="G78" s="11">
        <f t="shared" si="1"/>
        <v>9158981</v>
      </c>
    </row>
    <row r="79" spans="2:7" s="2" customFormat="1" outlineLevel="2" x14ac:dyDescent="0.25">
      <c r="B79" s="7" t="s">
        <v>24</v>
      </c>
      <c r="C79" s="8">
        <v>830040933</v>
      </c>
      <c r="D79" s="9" t="s">
        <v>179</v>
      </c>
      <c r="E79" s="10">
        <v>281852</v>
      </c>
      <c r="F79" s="10">
        <v>281852</v>
      </c>
      <c r="G79" s="11">
        <f t="shared" si="1"/>
        <v>0</v>
      </c>
    </row>
    <row r="80" spans="2:7" s="2" customFormat="1" outlineLevel="2" x14ac:dyDescent="0.25">
      <c r="B80" s="7" t="s">
        <v>24</v>
      </c>
      <c r="C80" s="8">
        <v>860007759</v>
      </c>
      <c r="D80" s="9" t="s">
        <v>312</v>
      </c>
      <c r="E80" s="10">
        <v>2351250</v>
      </c>
      <c r="F80" s="10">
        <v>0</v>
      </c>
      <c r="G80" s="11">
        <f t="shared" si="1"/>
        <v>-2351250</v>
      </c>
    </row>
    <row r="81" spans="2:7" s="2" customFormat="1" outlineLevel="2" x14ac:dyDescent="0.25">
      <c r="B81" s="7" t="s">
        <v>24</v>
      </c>
      <c r="C81" s="8">
        <v>860056070</v>
      </c>
      <c r="D81" s="9" t="s">
        <v>306</v>
      </c>
      <c r="E81" s="10">
        <v>529489135</v>
      </c>
      <c r="F81" s="10">
        <v>1750670893</v>
      </c>
      <c r="G81" s="11">
        <f t="shared" si="1"/>
        <v>1221181758</v>
      </c>
    </row>
    <row r="82" spans="2:7" s="2" customFormat="1" outlineLevel="2" x14ac:dyDescent="0.25">
      <c r="B82" s="7" t="s">
        <v>24</v>
      </c>
      <c r="C82" s="8">
        <v>860066789</v>
      </c>
      <c r="D82" s="9" t="s">
        <v>308</v>
      </c>
      <c r="E82" s="10">
        <v>0</v>
      </c>
      <c r="F82" s="10">
        <v>7495855</v>
      </c>
      <c r="G82" s="11">
        <f t="shared" si="1"/>
        <v>7495855</v>
      </c>
    </row>
    <row r="83" spans="2:7" s="2" customFormat="1" outlineLevel="2" x14ac:dyDescent="0.25">
      <c r="B83" s="7" t="s">
        <v>24</v>
      </c>
      <c r="C83" s="8">
        <v>860074914</v>
      </c>
      <c r="D83" s="9" t="s">
        <v>332</v>
      </c>
      <c r="E83" s="10">
        <v>0</v>
      </c>
      <c r="F83" s="10">
        <v>430080</v>
      </c>
      <c r="G83" s="11">
        <f t="shared" si="1"/>
        <v>430080</v>
      </c>
    </row>
    <row r="84" spans="2:7" s="2" customFormat="1" outlineLevel="2" x14ac:dyDescent="0.25">
      <c r="B84" s="7" t="s">
        <v>24</v>
      </c>
      <c r="C84" s="8">
        <v>860075558</v>
      </c>
      <c r="D84" s="9" t="s">
        <v>269</v>
      </c>
      <c r="E84" s="10">
        <v>88353039</v>
      </c>
      <c r="F84" s="10">
        <v>10154316</v>
      </c>
      <c r="G84" s="11">
        <f t="shared" si="1"/>
        <v>-78198723</v>
      </c>
    </row>
    <row r="85" spans="2:7" s="2" customFormat="1" outlineLevel="2" x14ac:dyDescent="0.25">
      <c r="B85" s="7" t="s">
        <v>24</v>
      </c>
      <c r="C85" s="8">
        <v>860401496</v>
      </c>
      <c r="D85" s="9" t="s">
        <v>307</v>
      </c>
      <c r="E85" s="10">
        <v>0</v>
      </c>
      <c r="F85" s="10">
        <v>9198600</v>
      </c>
      <c r="G85" s="11">
        <f t="shared" si="1"/>
        <v>9198600</v>
      </c>
    </row>
    <row r="86" spans="2:7" s="2" customFormat="1" outlineLevel="2" x14ac:dyDescent="0.25">
      <c r="B86" s="7" t="s">
        <v>24</v>
      </c>
      <c r="C86" s="8">
        <v>860403721</v>
      </c>
      <c r="D86" s="9" t="s">
        <v>293</v>
      </c>
      <c r="E86" s="10">
        <v>148901939</v>
      </c>
      <c r="F86" s="10">
        <v>7432531</v>
      </c>
      <c r="G86" s="11">
        <f t="shared" si="1"/>
        <v>-141469408</v>
      </c>
    </row>
    <row r="87" spans="2:7" s="2" customFormat="1" outlineLevel="2" x14ac:dyDescent="0.25">
      <c r="B87" s="7" t="s">
        <v>24</v>
      </c>
      <c r="C87" s="8">
        <v>860503634</v>
      </c>
      <c r="D87" s="9" t="s">
        <v>259</v>
      </c>
      <c r="E87" s="10">
        <v>624801844</v>
      </c>
      <c r="F87" s="10">
        <v>191083276</v>
      </c>
      <c r="G87" s="11">
        <f t="shared" si="1"/>
        <v>-433718568</v>
      </c>
    </row>
    <row r="88" spans="2:7" s="2" customFormat="1" outlineLevel="2" x14ac:dyDescent="0.25">
      <c r="B88" s="7" t="s">
        <v>24</v>
      </c>
      <c r="C88" s="8">
        <v>860503837</v>
      </c>
      <c r="D88" s="9" t="s">
        <v>328</v>
      </c>
      <c r="E88" s="10">
        <v>0</v>
      </c>
      <c r="F88" s="10">
        <v>56636987</v>
      </c>
      <c r="G88" s="11">
        <f t="shared" si="1"/>
        <v>56636987</v>
      </c>
    </row>
    <row r="89" spans="2:7" s="2" customFormat="1" outlineLevel="2" x14ac:dyDescent="0.25">
      <c r="B89" s="7" t="s">
        <v>24</v>
      </c>
      <c r="C89" s="8">
        <v>860517302</v>
      </c>
      <c r="D89" s="9" t="s">
        <v>216</v>
      </c>
      <c r="E89" s="10">
        <v>2598127</v>
      </c>
      <c r="F89" s="10">
        <v>65821946</v>
      </c>
      <c r="G89" s="11">
        <f t="shared" si="1"/>
        <v>63223819</v>
      </c>
    </row>
    <row r="90" spans="2:7" s="2" customFormat="1" outlineLevel="2" x14ac:dyDescent="0.25">
      <c r="B90" s="7" t="s">
        <v>24</v>
      </c>
      <c r="C90" s="8">
        <v>860517647</v>
      </c>
      <c r="D90" s="9" t="s">
        <v>25</v>
      </c>
      <c r="E90" s="10">
        <v>225511208</v>
      </c>
      <c r="F90" s="10">
        <v>174704786</v>
      </c>
      <c r="G90" s="11">
        <f t="shared" si="1"/>
        <v>-50806422</v>
      </c>
    </row>
    <row r="91" spans="2:7" s="2" customFormat="1" outlineLevel="2" x14ac:dyDescent="0.25">
      <c r="B91" s="7" t="s">
        <v>24</v>
      </c>
      <c r="C91" s="8">
        <v>890480123</v>
      </c>
      <c r="D91" s="9" t="s">
        <v>281</v>
      </c>
      <c r="E91" s="10">
        <v>7864873</v>
      </c>
      <c r="F91" s="10">
        <v>7864873</v>
      </c>
      <c r="G91" s="11">
        <f t="shared" si="1"/>
        <v>0</v>
      </c>
    </row>
    <row r="92" spans="2:7" s="2" customFormat="1" ht="15.75" outlineLevel="2" thickBot="1" x14ac:dyDescent="0.3">
      <c r="B92" s="7" t="s">
        <v>24</v>
      </c>
      <c r="C92" s="8">
        <v>891000692</v>
      </c>
      <c r="D92" s="9" t="s">
        <v>282</v>
      </c>
      <c r="E92" s="10">
        <v>21256319</v>
      </c>
      <c r="F92" s="10">
        <v>2667377</v>
      </c>
      <c r="G92" s="11">
        <f t="shared" si="1"/>
        <v>-18588942</v>
      </c>
    </row>
    <row r="93" spans="2:7" s="2" customFormat="1" ht="15.75" outlineLevel="1" thickBot="1" x14ac:dyDescent="0.3">
      <c r="B93" s="36" t="s">
        <v>196</v>
      </c>
      <c r="C93" s="30"/>
      <c r="D93" s="101"/>
      <c r="E93" s="31">
        <f>SUBTOTAL(9,E76:E92)</f>
        <v>1734153840</v>
      </c>
      <c r="F93" s="31">
        <f>SUBTOTAL(9,F76:F92)</f>
        <v>2414316984</v>
      </c>
      <c r="G93" s="98">
        <f>SUBTOTAL(9,G76:G92)</f>
        <v>680163144</v>
      </c>
    </row>
    <row r="94" spans="2:7" s="2" customFormat="1" outlineLevel="2" x14ac:dyDescent="0.25">
      <c r="B94" s="7" t="s">
        <v>160</v>
      </c>
      <c r="C94" s="8">
        <v>800246953</v>
      </c>
      <c r="D94" s="9" t="s">
        <v>183</v>
      </c>
      <c r="E94" s="10">
        <v>3657910733</v>
      </c>
      <c r="F94" s="10">
        <v>332042556</v>
      </c>
      <c r="G94" s="11">
        <f t="shared" si="1"/>
        <v>-3325868177</v>
      </c>
    </row>
    <row r="95" spans="2:7" s="2" customFormat="1" ht="15.75" outlineLevel="2" thickBot="1" x14ac:dyDescent="0.3">
      <c r="B95" s="7" t="s">
        <v>160</v>
      </c>
      <c r="C95" s="8">
        <v>899999061</v>
      </c>
      <c r="D95" s="9" t="s">
        <v>333</v>
      </c>
      <c r="E95" s="10">
        <v>1215990362</v>
      </c>
      <c r="F95" s="10">
        <v>3022742741</v>
      </c>
      <c r="G95" s="11">
        <f t="shared" si="1"/>
        <v>1806752379</v>
      </c>
    </row>
    <row r="96" spans="2:7" s="2" customFormat="1" ht="15.75" outlineLevel="1" thickBot="1" x14ac:dyDescent="0.3">
      <c r="B96" s="36" t="s">
        <v>197</v>
      </c>
      <c r="C96" s="30"/>
      <c r="D96" s="101"/>
      <c r="E96" s="31">
        <f>SUBTOTAL(9,E94:E95)</f>
        <v>4873901095</v>
      </c>
      <c r="F96" s="31">
        <f>SUBTOTAL(9,F94:F95)</f>
        <v>3354785297</v>
      </c>
      <c r="G96" s="98">
        <f>SUBTOTAL(9,G94:G95)</f>
        <v>-1519115798</v>
      </c>
    </row>
    <row r="97" spans="2:7" s="2" customFormat="1" outlineLevel="2" x14ac:dyDescent="0.25">
      <c r="B97" s="7" t="s">
        <v>323</v>
      </c>
      <c r="C97" s="8">
        <v>800017030</v>
      </c>
      <c r="D97" s="9" t="s">
        <v>85</v>
      </c>
      <c r="E97" s="10">
        <v>665013158</v>
      </c>
      <c r="F97" s="10">
        <v>499687165</v>
      </c>
      <c r="G97" s="11">
        <f t="shared" si="1"/>
        <v>-165325993</v>
      </c>
    </row>
    <row r="98" spans="2:7" s="2" customFormat="1" outlineLevel="2" x14ac:dyDescent="0.25">
      <c r="B98" s="7" t="s">
        <v>323</v>
      </c>
      <c r="C98" s="8">
        <v>800091594</v>
      </c>
      <c r="D98" s="9" t="s">
        <v>86</v>
      </c>
      <c r="E98" s="10">
        <v>23444521</v>
      </c>
      <c r="F98" s="10">
        <v>11970414</v>
      </c>
      <c r="G98" s="11">
        <f t="shared" si="1"/>
        <v>-11474107</v>
      </c>
    </row>
    <row r="99" spans="2:7" s="2" customFormat="1" outlineLevel="2" x14ac:dyDescent="0.25">
      <c r="B99" s="7" t="s">
        <v>323</v>
      </c>
      <c r="C99" s="8">
        <v>800094067</v>
      </c>
      <c r="D99" s="9" t="s">
        <v>87</v>
      </c>
      <c r="E99" s="10">
        <v>1984621</v>
      </c>
      <c r="F99" s="10">
        <v>1984621</v>
      </c>
      <c r="G99" s="11">
        <f t="shared" si="1"/>
        <v>0</v>
      </c>
    </row>
    <row r="100" spans="2:7" s="2" customFormat="1" outlineLevel="2" x14ac:dyDescent="0.25">
      <c r="B100" s="7" t="s">
        <v>323</v>
      </c>
      <c r="C100" s="8">
        <v>800094164</v>
      </c>
      <c r="D100" s="9" t="s">
        <v>88</v>
      </c>
      <c r="E100" s="10">
        <v>46512147</v>
      </c>
      <c r="F100" s="10">
        <v>40021487</v>
      </c>
      <c r="G100" s="11">
        <f t="shared" si="1"/>
        <v>-6490660</v>
      </c>
    </row>
    <row r="101" spans="2:7" s="2" customFormat="1" outlineLevel="2" x14ac:dyDescent="0.25">
      <c r="B101" s="7" t="s">
        <v>323</v>
      </c>
      <c r="C101" s="8">
        <v>800098911</v>
      </c>
      <c r="D101" s="9" t="s">
        <v>181</v>
      </c>
      <c r="E101" s="10">
        <v>2802091</v>
      </c>
      <c r="F101" s="10">
        <v>2802091</v>
      </c>
      <c r="G101" s="11">
        <f t="shared" si="1"/>
        <v>0</v>
      </c>
    </row>
    <row r="102" spans="2:7" s="2" customFormat="1" outlineLevel="2" x14ac:dyDescent="0.25">
      <c r="B102" s="7" t="s">
        <v>323</v>
      </c>
      <c r="C102" s="8">
        <v>800102504</v>
      </c>
      <c r="D102" s="9" t="s">
        <v>182</v>
      </c>
      <c r="E102" s="10">
        <v>48501159</v>
      </c>
      <c r="F102" s="10">
        <v>37510752</v>
      </c>
      <c r="G102" s="11">
        <f t="shared" si="1"/>
        <v>-10990407</v>
      </c>
    </row>
    <row r="103" spans="2:7" s="2" customFormat="1" outlineLevel="2" x14ac:dyDescent="0.25">
      <c r="B103" s="7" t="s">
        <v>323</v>
      </c>
      <c r="C103" s="8">
        <v>800103913</v>
      </c>
      <c r="D103" s="9" t="s">
        <v>89</v>
      </c>
      <c r="E103" s="10">
        <v>160370097.56</v>
      </c>
      <c r="F103" s="10">
        <v>141187724.56</v>
      </c>
      <c r="G103" s="11">
        <f t="shared" si="1"/>
        <v>-19182373</v>
      </c>
    </row>
    <row r="104" spans="2:7" s="2" customFormat="1" outlineLevel="2" x14ac:dyDescent="0.25">
      <c r="B104" s="7" t="s">
        <v>323</v>
      </c>
      <c r="C104" s="8">
        <v>800103920</v>
      </c>
      <c r="D104" s="9" t="s">
        <v>90</v>
      </c>
      <c r="E104" s="10">
        <v>154408402</v>
      </c>
      <c r="F104" s="10">
        <v>154406953</v>
      </c>
      <c r="G104" s="11">
        <f t="shared" si="1"/>
        <v>-1449</v>
      </c>
    </row>
    <row r="105" spans="2:7" s="2" customFormat="1" outlineLevel="2" x14ac:dyDescent="0.25">
      <c r="B105" s="7" t="s">
        <v>323</v>
      </c>
      <c r="C105" s="8">
        <v>800103923</v>
      </c>
      <c r="D105" s="9" t="s">
        <v>233</v>
      </c>
      <c r="E105" s="10">
        <v>9827851</v>
      </c>
      <c r="F105" s="10">
        <v>9650459</v>
      </c>
      <c r="G105" s="11">
        <f t="shared" si="1"/>
        <v>-177392</v>
      </c>
    </row>
    <row r="106" spans="2:7" s="2" customFormat="1" outlineLevel="2" x14ac:dyDescent="0.25">
      <c r="B106" s="7" t="s">
        <v>323</v>
      </c>
      <c r="C106" s="8">
        <v>800103927</v>
      </c>
      <c r="D106" s="9" t="s">
        <v>91</v>
      </c>
      <c r="E106" s="10">
        <v>38253341</v>
      </c>
      <c r="F106" s="10">
        <v>38253341</v>
      </c>
      <c r="G106" s="11">
        <f t="shared" si="1"/>
        <v>0</v>
      </c>
    </row>
    <row r="107" spans="2:7" s="2" customFormat="1" outlineLevel="2" x14ac:dyDescent="0.25">
      <c r="B107" s="7" t="s">
        <v>323</v>
      </c>
      <c r="C107" s="8">
        <v>800103935</v>
      </c>
      <c r="D107" s="9" t="s">
        <v>92</v>
      </c>
      <c r="E107" s="10">
        <v>248741484.21000001</v>
      </c>
      <c r="F107" s="10">
        <v>248741484.21000001</v>
      </c>
      <c r="G107" s="11">
        <f t="shared" si="1"/>
        <v>0</v>
      </c>
    </row>
    <row r="108" spans="2:7" s="2" customFormat="1" outlineLevel="2" x14ac:dyDescent="0.25">
      <c r="B108" s="7" t="s">
        <v>323</v>
      </c>
      <c r="C108" s="8">
        <v>800113672</v>
      </c>
      <c r="D108" s="9" t="s">
        <v>93</v>
      </c>
      <c r="E108" s="10">
        <v>8624233</v>
      </c>
      <c r="F108" s="10">
        <v>8624233</v>
      </c>
      <c r="G108" s="11">
        <f t="shared" si="1"/>
        <v>0</v>
      </c>
    </row>
    <row r="109" spans="2:7" s="2" customFormat="1" outlineLevel="2" x14ac:dyDescent="0.25">
      <c r="B109" s="7" t="s">
        <v>323</v>
      </c>
      <c r="C109" s="8">
        <v>800114312</v>
      </c>
      <c r="D109" s="9" t="s">
        <v>94</v>
      </c>
      <c r="E109" s="10">
        <v>154547584</v>
      </c>
      <c r="F109" s="10">
        <v>146156584</v>
      </c>
      <c r="G109" s="11">
        <f t="shared" si="1"/>
        <v>-8391000</v>
      </c>
    </row>
    <row r="110" spans="2:7" s="2" customFormat="1" outlineLevel="2" x14ac:dyDescent="0.25">
      <c r="B110" s="7" t="s">
        <v>323</v>
      </c>
      <c r="C110" s="8">
        <v>800176413</v>
      </c>
      <c r="D110" s="9" t="s">
        <v>95</v>
      </c>
      <c r="E110" s="10">
        <v>419862337</v>
      </c>
      <c r="F110" s="10">
        <v>419675137</v>
      </c>
      <c r="G110" s="11">
        <f t="shared" si="1"/>
        <v>-187200</v>
      </c>
    </row>
    <row r="111" spans="2:7" s="2" customFormat="1" outlineLevel="2" x14ac:dyDescent="0.25">
      <c r="B111" s="7" t="s">
        <v>323</v>
      </c>
      <c r="C111" s="8">
        <v>800180260</v>
      </c>
      <c r="D111" s="9" t="s">
        <v>96</v>
      </c>
      <c r="E111" s="10">
        <v>8274315</v>
      </c>
      <c r="F111" s="10">
        <v>8274315</v>
      </c>
      <c r="G111" s="11">
        <f t="shared" si="1"/>
        <v>0</v>
      </c>
    </row>
    <row r="112" spans="2:7" s="2" customFormat="1" outlineLevel="2" x14ac:dyDescent="0.25">
      <c r="B112" s="7" t="s">
        <v>323</v>
      </c>
      <c r="C112" s="8">
        <v>800182159</v>
      </c>
      <c r="D112" s="9" t="s">
        <v>97</v>
      </c>
      <c r="E112" s="10">
        <v>3499945</v>
      </c>
      <c r="F112" s="10">
        <v>3499945</v>
      </c>
      <c r="G112" s="11">
        <f t="shared" si="1"/>
        <v>0</v>
      </c>
    </row>
    <row r="113" spans="2:7" s="2" customFormat="1" outlineLevel="2" x14ac:dyDescent="0.25">
      <c r="B113" s="7" t="s">
        <v>323</v>
      </c>
      <c r="C113" s="8">
        <v>800198972</v>
      </c>
      <c r="D113" s="9" t="s">
        <v>234</v>
      </c>
      <c r="E113" s="10">
        <v>8955073</v>
      </c>
      <c r="F113" s="10">
        <v>8955073</v>
      </c>
      <c r="G113" s="11">
        <f t="shared" si="1"/>
        <v>0</v>
      </c>
    </row>
    <row r="114" spans="2:7" s="2" customFormat="1" outlineLevel="2" x14ac:dyDescent="0.25">
      <c r="B114" s="7" t="s">
        <v>323</v>
      </c>
      <c r="C114" s="8">
        <v>802003228</v>
      </c>
      <c r="D114" s="9" t="s">
        <v>98</v>
      </c>
      <c r="E114" s="10">
        <v>24995158</v>
      </c>
      <c r="F114" s="10">
        <v>24995158</v>
      </c>
      <c r="G114" s="11">
        <f t="shared" si="1"/>
        <v>0</v>
      </c>
    </row>
    <row r="115" spans="2:7" s="2" customFormat="1" outlineLevel="2" x14ac:dyDescent="0.25">
      <c r="B115" s="7" t="s">
        <v>323</v>
      </c>
      <c r="C115" s="8">
        <v>812000243</v>
      </c>
      <c r="D115" s="9" t="s">
        <v>99</v>
      </c>
      <c r="E115" s="10">
        <v>8783632</v>
      </c>
      <c r="F115" s="10">
        <v>8783632</v>
      </c>
      <c r="G115" s="11">
        <f t="shared" si="1"/>
        <v>0</v>
      </c>
    </row>
    <row r="116" spans="2:7" s="2" customFormat="1" outlineLevel="2" x14ac:dyDescent="0.25">
      <c r="B116" s="7" t="s">
        <v>323</v>
      </c>
      <c r="C116" s="8">
        <v>832001966</v>
      </c>
      <c r="D116" s="9" t="s">
        <v>100</v>
      </c>
      <c r="E116" s="10">
        <v>580150698</v>
      </c>
      <c r="F116" s="10">
        <v>559645143</v>
      </c>
      <c r="G116" s="11">
        <f t="shared" si="1"/>
        <v>-20505555</v>
      </c>
    </row>
    <row r="117" spans="2:7" s="2" customFormat="1" outlineLevel="2" x14ac:dyDescent="0.25">
      <c r="B117" s="7" t="s">
        <v>323</v>
      </c>
      <c r="C117" s="8">
        <v>890000464</v>
      </c>
      <c r="D117" s="9" t="s">
        <v>164</v>
      </c>
      <c r="E117" s="10">
        <v>113600</v>
      </c>
      <c r="F117" s="10">
        <v>113600</v>
      </c>
      <c r="G117" s="11">
        <f t="shared" si="1"/>
        <v>0</v>
      </c>
    </row>
    <row r="118" spans="2:7" s="2" customFormat="1" outlineLevel="2" x14ac:dyDescent="0.25">
      <c r="B118" s="7" t="s">
        <v>323</v>
      </c>
      <c r="C118" s="8">
        <v>890001639</v>
      </c>
      <c r="D118" s="9" t="s">
        <v>101</v>
      </c>
      <c r="E118" s="10">
        <v>45304156</v>
      </c>
      <c r="F118" s="10">
        <v>40190319</v>
      </c>
      <c r="G118" s="11">
        <f t="shared" si="1"/>
        <v>-5113837</v>
      </c>
    </row>
    <row r="119" spans="2:7" s="2" customFormat="1" outlineLevel="2" x14ac:dyDescent="0.25">
      <c r="B119" s="7" t="s">
        <v>323</v>
      </c>
      <c r="C119" s="8">
        <v>890102006</v>
      </c>
      <c r="D119" s="9" t="s">
        <v>102</v>
      </c>
      <c r="E119" s="10">
        <v>138429164</v>
      </c>
      <c r="F119" s="10">
        <v>138371464</v>
      </c>
      <c r="G119" s="11">
        <f t="shared" si="1"/>
        <v>-57700</v>
      </c>
    </row>
    <row r="120" spans="2:7" s="2" customFormat="1" outlineLevel="2" x14ac:dyDescent="0.25">
      <c r="B120" s="7" t="s">
        <v>323</v>
      </c>
      <c r="C120" s="8">
        <v>890102018</v>
      </c>
      <c r="D120" s="9" t="s">
        <v>103</v>
      </c>
      <c r="E120" s="10">
        <v>1244726</v>
      </c>
      <c r="F120" s="10">
        <v>1244726</v>
      </c>
      <c r="G120" s="11">
        <f t="shared" si="1"/>
        <v>0</v>
      </c>
    </row>
    <row r="121" spans="2:7" s="2" customFormat="1" outlineLevel="2" x14ac:dyDescent="0.25">
      <c r="B121" s="7" t="s">
        <v>323</v>
      </c>
      <c r="C121" s="8">
        <v>890201235</v>
      </c>
      <c r="D121" s="9" t="s">
        <v>85</v>
      </c>
      <c r="E121" s="10">
        <v>6336008</v>
      </c>
      <c r="F121" s="10">
        <v>16750794</v>
      </c>
      <c r="G121" s="11">
        <f t="shared" si="1"/>
        <v>10414786</v>
      </c>
    </row>
    <row r="122" spans="2:7" s="2" customFormat="1" outlineLevel="2" x14ac:dyDescent="0.25">
      <c r="B122" s="7" t="s">
        <v>323</v>
      </c>
      <c r="C122" s="8">
        <v>890399029</v>
      </c>
      <c r="D122" s="9" t="s">
        <v>104</v>
      </c>
      <c r="E122" s="10">
        <v>135338376</v>
      </c>
      <c r="F122" s="10">
        <v>134755866</v>
      </c>
      <c r="G122" s="11">
        <f t="shared" si="1"/>
        <v>-582510</v>
      </c>
    </row>
    <row r="123" spans="2:7" s="2" customFormat="1" outlineLevel="2" x14ac:dyDescent="0.25">
      <c r="B123" s="7" t="s">
        <v>323</v>
      </c>
      <c r="C123" s="8">
        <v>890480126</v>
      </c>
      <c r="D123" s="9" t="s">
        <v>105</v>
      </c>
      <c r="E123" s="10">
        <v>253980763</v>
      </c>
      <c r="F123" s="10">
        <v>253980763</v>
      </c>
      <c r="G123" s="11">
        <f t="shared" si="1"/>
        <v>0</v>
      </c>
    </row>
    <row r="124" spans="2:7" s="2" customFormat="1" outlineLevel="2" x14ac:dyDescent="0.25">
      <c r="B124" s="7" t="s">
        <v>323</v>
      </c>
      <c r="C124" s="8">
        <v>890480184</v>
      </c>
      <c r="D124" s="9" t="s">
        <v>106</v>
      </c>
      <c r="E124" s="10">
        <v>50755830</v>
      </c>
      <c r="F124" s="10">
        <v>50755830</v>
      </c>
      <c r="G124" s="11">
        <f t="shared" si="1"/>
        <v>0</v>
      </c>
    </row>
    <row r="125" spans="2:7" s="2" customFormat="1" outlineLevel="2" x14ac:dyDescent="0.25">
      <c r="B125" s="7" t="s">
        <v>323</v>
      </c>
      <c r="C125" s="8">
        <v>890500890</v>
      </c>
      <c r="D125" s="9" t="s">
        <v>210</v>
      </c>
      <c r="E125" s="10">
        <v>105518651</v>
      </c>
      <c r="F125" s="10">
        <v>98798546</v>
      </c>
      <c r="G125" s="11">
        <f t="shared" si="1"/>
        <v>-6720105</v>
      </c>
    </row>
    <row r="126" spans="2:7" s="2" customFormat="1" outlineLevel="2" x14ac:dyDescent="0.25">
      <c r="B126" s="7" t="s">
        <v>323</v>
      </c>
      <c r="C126" s="8">
        <v>890716145</v>
      </c>
      <c r="D126" s="9" t="s">
        <v>108</v>
      </c>
      <c r="E126" s="10">
        <v>207799310</v>
      </c>
      <c r="F126" s="10">
        <v>188083114</v>
      </c>
      <c r="G126" s="11">
        <f t="shared" si="1"/>
        <v>-19716196</v>
      </c>
    </row>
    <row r="127" spans="2:7" s="2" customFormat="1" outlineLevel="2" x14ac:dyDescent="0.25">
      <c r="B127" s="7" t="s">
        <v>323</v>
      </c>
      <c r="C127" s="8">
        <v>890900286</v>
      </c>
      <c r="D127" s="9" t="s">
        <v>109</v>
      </c>
      <c r="E127" s="10">
        <v>12633084</v>
      </c>
      <c r="F127" s="10">
        <v>11929048</v>
      </c>
      <c r="G127" s="11">
        <f t="shared" si="1"/>
        <v>-704036</v>
      </c>
    </row>
    <row r="128" spans="2:7" s="2" customFormat="1" outlineLevel="2" x14ac:dyDescent="0.25">
      <c r="B128" s="7" t="s">
        <v>323</v>
      </c>
      <c r="C128" s="8">
        <v>890906445</v>
      </c>
      <c r="D128" s="9" t="s">
        <v>170</v>
      </c>
      <c r="E128" s="10">
        <v>103210</v>
      </c>
      <c r="F128" s="10">
        <v>103210</v>
      </c>
      <c r="G128" s="11">
        <f t="shared" si="1"/>
        <v>0</v>
      </c>
    </row>
    <row r="129" spans="2:7" s="2" customFormat="1" outlineLevel="2" x14ac:dyDescent="0.25">
      <c r="B129" s="7" t="s">
        <v>323</v>
      </c>
      <c r="C129" s="8">
        <v>890980998</v>
      </c>
      <c r="D129" s="9" t="s">
        <v>180</v>
      </c>
      <c r="E129" s="10">
        <v>442757</v>
      </c>
      <c r="F129" s="10">
        <v>388357</v>
      </c>
      <c r="G129" s="11">
        <f t="shared" si="1"/>
        <v>-54400</v>
      </c>
    </row>
    <row r="130" spans="2:7" s="2" customFormat="1" outlineLevel="2" x14ac:dyDescent="0.25">
      <c r="B130" s="7" t="s">
        <v>323</v>
      </c>
      <c r="C130" s="8">
        <v>891180070</v>
      </c>
      <c r="D130" s="9" t="s">
        <v>173</v>
      </c>
      <c r="E130" s="10">
        <v>3542766</v>
      </c>
      <c r="F130" s="10">
        <v>3542766</v>
      </c>
      <c r="G130" s="11">
        <f t="shared" si="1"/>
        <v>0</v>
      </c>
    </row>
    <row r="131" spans="2:7" s="2" customFormat="1" outlineLevel="2" x14ac:dyDescent="0.25">
      <c r="B131" s="7" t="s">
        <v>323</v>
      </c>
      <c r="C131" s="8">
        <v>891280001</v>
      </c>
      <c r="D131" s="9" t="s">
        <v>111</v>
      </c>
      <c r="E131" s="10">
        <v>60776463</v>
      </c>
      <c r="F131" s="10">
        <v>60776463</v>
      </c>
      <c r="G131" s="11">
        <f t="shared" si="1"/>
        <v>0</v>
      </c>
    </row>
    <row r="132" spans="2:7" s="2" customFormat="1" outlineLevel="2" x14ac:dyDescent="0.25">
      <c r="B132" s="7" t="s">
        <v>323</v>
      </c>
      <c r="C132" s="8">
        <v>891480085</v>
      </c>
      <c r="D132" s="9" t="s">
        <v>112</v>
      </c>
      <c r="E132" s="10">
        <v>7105823</v>
      </c>
      <c r="F132" s="10">
        <v>7105823</v>
      </c>
      <c r="G132" s="11">
        <f t="shared" ref="G132:G200" si="2">+F132-E132</f>
        <v>0</v>
      </c>
    </row>
    <row r="133" spans="2:7" s="2" customFormat="1" outlineLevel="2" x14ac:dyDescent="0.25">
      <c r="B133" s="7" t="s">
        <v>323</v>
      </c>
      <c r="C133" s="8">
        <v>891580016</v>
      </c>
      <c r="D133" s="9" t="s">
        <v>113</v>
      </c>
      <c r="E133" s="10">
        <v>43421841</v>
      </c>
      <c r="F133" s="10">
        <v>42640641</v>
      </c>
      <c r="G133" s="11">
        <f t="shared" si="2"/>
        <v>-781200</v>
      </c>
    </row>
    <row r="134" spans="2:7" s="2" customFormat="1" outlineLevel="2" x14ac:dyDescent="0.25">
      <c r="B134" s="7" t="s">
        <v>323</v>
      </c>
      <c r="C134" s="8">
        <v>891680004</v>
      </c>
      <c r="D134" s="9" t="s">
        <v>114</v>
      </c>
      <c r="E134" s="10">
        <v>79550375</v>
      </c>
      <c r="F134" s="10">
        <v>75837328</v>
      </c>
      <c r="G134" s="11">
        <f t="shared" si="2"/>
        <v>-3713047</v>
      </c>
    </row>
    <row r="135" spans="2:7" s="2" customFormat="1" outlineLevel="2" x14ac:dyDescent="0.25">
      <c r="B135" s="7" t="s">
        <v>323</v>
      </c>
      <c r="C135" s="8">
        <v>891780009</v>
      </c>
      <c r="D135" s="9" t="s">
        <v>227</v>
      </c>
      <c r="E135" s="10">
        <v>1371417</v>
      </c>
      <c r="F135" s="10">
        <v>1371417</v>
      </c>
      <c r="G135" s="11">
        <f t="shared" si="2"/>
        <v>0</v>
      </c>
    </row>
    <row r="136" spans="2:7" s="2" customFormat="1" outlineLevel="2" x14ac:dyDescent="0.25">
      <c r="B136" s="7" t="s">
        <v>323</v>
      </c>
      <c r="C136" s="8">
        <v>891800498</v>
      </c>
      <c r="D136" s="9" t="s">
        <v>115</v>
      </c>
      <c r="E136" s="10">
        <v>83327613</v>
      </c>
      <c r="F136" s="10">
        <v>83327613</v>
      </c>
      <c r="G136" s="11">
        <f t="shared" si="2"/>
        <v>0</v>
      </c>
    </row>
    <row r="137" spans="2:7" s="2" customFormat="1" outlineLevel="2" x14ac:dyDescent="0.25">
      <c r="B137" s="7" t="s">
        <v>323</v>
      </c>
      <c r="C137" s="8">
        <v>891855502</v>
      </c>
      <c r="D137" s="9" t="s">
        <v>116</v>
      </c>
      <c r="E137" s="10">
        <v>98293025.700000003</v>
      </c>
      <c r="F137" s="10">
        <v>292174205.69999999</v>
      </c>
      <c r="G137" s="11">
        <f t="shared" si="2"/>
        <v>193881180</v>
      </c>
    </row>
    <row r="138" spans="2:7" s="2" customFormat="1" outlineLevel="2" x14ac:dyDescent="0.25">
      <c r="B138" s="7" t="s">
        <v>323</v>
      </c>
      <c r="C138" s="8">
        <v>892000148</v>
      </c>
      <c r="D138" s="9" t="s">
        <v>117</v>
      </c>
      <c r="E138" s="10">
        <v>224793806</v>
      </c>
      <c r="F138" s="10">
        <v>209280831</v>
      </c>
      <c r="G138" s="11">
        <f t="shared" si="2"/>
        <v>-15512975</v>
      </c>
    </row>
    <row r="139" spans="2:7" s="2" customFormat="1" outlineLevel="2" x14ac:dyDescent="0.25">
      <c r="B139" s="7" t="s">
        <v>323</v>
      </c>
      <c r="C139" s="8">
        <v>892001476</v>
      </c>
      <c r="D139" s="9" t="s">
        <v>118</v>
      </c>
      <c r="E139" s="10">
        <v>108986915</v>
      </c>
      <c r="F139" s="10">
        <v>126803049</v>
      </c>
      <c r="G139" s="11">
        <f t="shared" si="2"/>
        <v>17816134</v>
      </c>
    </row>
    <row r="140" spans="2:7" s="2" customFormat="1" outlineLevel="2" x14ac:dyDescent="0.25">
      <c r="B140" s="7" t="s">
        <v>323</v>
      </c>
      <c r="C140" s="8">
        <v>892099120</v>
      </c>
      <c r="D140" s="9" t="s">
        <v>119</v>
      </c>
      <c r="E140" s="10">
        <v>5227028</v>
      </c>
      <c r="F140" s="10">
        <v>4790888</v>
      </c>
      <c r="G140" s="11">
        <f t="shared" si="2"/>
        <v>-436140</v>
      </c>
    </row>
    <row r="141" spans="2:7" s="2" customFormat="1" outlineLevel="2" x14ac:dyDescent="0.25">
      <c r="B141" s="7" t="s">
        <v>323</v>
      </c>
      <c r="C141" s="8">
        <v>892099149</v>
      </c>
      <c r="D141" s="9" t="s">
        <v>317</v>
      </c>
      <c r="E141" s="10">
        <v>0</v>
      </c>
      <c r="F141" s="10">
        <v>33024721</v>
      </c>
      <c r="G141" s="11">
        <f t="shared" si="2"/>
        <v>33024721</v>
      </c>
    </row>
    <row r="142" spans="2:7" s="2" customFormat="1" outlineLevel="2" x14ac:dyDescent="0.25">
      <c r="B142" s="7" t="s">
        <v>323</v>
      </c>
      <c r="C142" s="8">
        <v>892099152</v>
      </c>
      <c r="D142" s="9" t="s">
        <v>171</v>
      </c>
      <c r="E142" s="10">
        <v>68800959</v>
      </c>
      <c r="F142" s="10">
        <v>2751517</v>
      </c>
      <c r="G142" s="11">
        <f t="shared" si="2"/>
        <v>-66049442</v>
      </c>
    </row>
    <row r="143" spans="2:7" s="2" customFormat="1" outlineLevel="2" x14ac:dyDescent="0.25">
      <c r="B143" s="7" t="s">
        <v>323</v>
      </c>
      <c r="C143" s="8">
        <v>892115003</v>
      </c>
      <c r="D143" s="9" t="s">
        <v>120</v>
      </c>
      <c r="E143" s="10">
        <v>176461025</v>
      </c>
      <c r="F143" s="10">
        <v>176461025</v>
      </c>
      <c r="G143" s="11">
        <f t="shared" si="2"/>
        <v>0</v>
      </c>
    </row>
    <row r="144" spans="2:7" s="2" customFormat="1" outlineLevel="2" x14ac:dyDescent="0.25">
      <c r="B144" s="7" t="s">
        <v>323</v>
      </c>
      <c r="C144" s="8">
        <v>892280016</v>
      </c>
      <c r="D144" s="9" t="s">
        <v>121</v>
      </c>
      <c r="E144" s="10">
        <v>9045451</v>
      </c>
      <c r="F144" s="10">
        <v>9045451</v>
      </c>
      <c r="G144" s="11">
        <f t="shared" si="2"/>
        <v>0</v>
      </c>
    </row>
    <row r="145" spans="2:7" s="2" customFormat="1" outlineLevel="2" x14ac:dyDescent="0.25">
      <c r="B145" s="7" t="s">
        <v>323</v>
      </c>
      <c r="C145" s="8">
        <v>892280021</v>
      </c>
      <c r="D145" s="9" t="s">
        <v>122</v>
      </c>
      <c r="E145" s="10">
        <v>55338329</v>
      </c>
      <c r="F145" s="10">
        <v>53268656</v>
      </c>
      <c r="G145" s="11">
        <f t="shared" si="2"/>
        <v>-2069673</v>
      </c>
    </row>
    <row r="146" spans="2:7" s="2" customFormat="1" outlineLevel="2" x14ac:dyDescent="0.25">
      <c r="B146" s="7" t="s">
        <v>323</v>
      </c>
      <c r="C146" s="8">
        <v>892300211</v>
      </c>
      <c r="D146" s="9" t="s">
        <v>123</v>
      </c>
      <c r="E146" s="10">
        <v>80073</v>
      </c>
      <c r="F146" s="10">
        <v>80073</v>
      </c>
      <c r="G146" s="11">
        <f t="shared" si="2"/>
        <v>0</v>
      </c>
    </row>
    <row r="147" spans="2:7" s="2" customFormat="1" outlineLevel="2" x14ac:dyDescent="0.25">
      <c r="B147" s="7" t="s">
        <v>323</v>
      </c>
      <c r="C147" s="8">
        <v>892399999</v>
      </c>
      <c r="D147" s="9" t="s">
        <v>124</v>
      </c>
      <c r="E147" s="10">
        <v>113411865</v>
      </c>
      <c r="F147" s="10">
        <v>112631446</v>
      </c>
      <c r="G147" s="11">
        <f t="shared" si="2"/>
        <v>-780419</v>
      </c>
    </row>
    <row r="148" spans="2:7" s="2" customFormat="1" outlineLevel="2" x14ac:dyDescent="0.25">
      <c r="B148" s="7" t="s">
        <v>323</v>
      </c>
      <c r="C148" s="8">
        <v>899999114</v>
      </c>
      <c r="D148" s="9" t="s">
        <v>125</v>
      </c>
      <c r="E148" s="10">
        <v>1102048359</v>
      </c>
      <c r="F148" s="10">
        <v>1045986322</v>
      </c>
      <c r="G148" s="11">
        <f t="shared" si="2"/>
        <v>-56062037</v>
      </c>
    </row>
    <row r="149" spans="2:7" s="2" customFormat="1" outlineLevel="2" x14ac:dyDescent="0.25">
      <c r="B149" s="7" t="s">
        <v>323</v>
      </c>
      <c r="C149" s="8">
        <v>899999336</v>
      </c>
      <c r="D149" s="9" t="s">
        <v>189</v>
      </c>
      <c r="E149" s="10">
        <v>1061180780</v>
      </c>
      <c r="F149" s="10">
        <v>1061180780</v>
      </c>
      <c r="G149" s="11">
        <f t="shared" si="2"/>
        <v>0</v>
      </c>
    </row>
    <row r="150" spans="2:7" s="2" customFormat="1" ht="15.75" outlineLevel="2" thickBot="1" x14ac:dyDescent="0.3">
      <c r="B150" s="7" t="s">
        <v>323</v>
      </c>
      <c r="C150" s="8">
        <v>900034608</v>
      </c>
      <c r="D150" s="9" t="s">
        <v>159</v>
      </c>
      <c r="E150" s="10">
        <v>405865033</v>
      </c>
      <c r="F150" s="10">
        <v>423998537</v>
      </c>
      <c r="G150" s="11">
        <f t="shared" si="2"/>
        <v>18133504</v>
      </c>
    </row>
    <row r="151" spans="2:7" s="2" customFormat="1" ht="15.75" outlineLevel="1" thickBot="1" x14ac:dyDescent="0.3">
      <c r="B151" s="36" t="s">
        <v>326</v>
      </c>
      <c r="C151" s="30"/>
      <c r="D151" s="101"/>
      <c r="E151" s="31">
        <f>SUBTOTAL(9,E97:E150)</f>
        <v>7284180429.4699993</v>
      </c>
      <c r="F151" s="31">
        <f>SUBTOTAL(9,F97:F150)</f>
        <v>7136370901.4699993</v>
      </c>
      <c r="G151" s="98">
        <f>SUBTOTAL(9,G97:G150)</f>
        <v>-147809528</v>
      </c>
    </row>
    <row r="152" spans="2:7" s="2" customFormat="1" outlineLevel="2" x14ac:dyDescent="0.25">
      <c r="B152" s="7" t="s">
        <v>324</v>
      </c>
      <c r="C152" s="8">
        <v>800037166</v>
      </c>
      <c r="D152" s="9" t="s">
        <v>184</v>
      </c>
      <c r="E152" s="10">
        <v>20955</v>
      </c>
      <c r="F152" s="10">
        <v>20955</v>
      </c>
      <c r="G152" s="11">
        <f t="shared" si="2"/>
        <v>0</v>
      </c>
    </row>
    <row r="153" spans="2:7" s="2" customFormat="1" outlineLevel="2" x14ac:dyDescent="0.25">
      <c r="B153" s="7" t="s">
        <v>324</v>
      </c>
      <c r="C153" s="8">
        <v>800044113</v>
      </c>
      <c r="D153" s="9" t="s">
        <v>211</v>
      </c>
      <c r="E153" s="10">
        <v>2465810</v>
      </c>
      <c r="F153" s="10">
        <v>2368296</v>
      </c>
      <c r="G153" s="11">
        <f t="shared" si="2"/>
        <v>-97514</v>
      </c>
    </row>
    <row r="154" spans="2:7" s="2" customFormat="1" outlineLevel="2" x14ac:dyDescent="0.25">
      <c r="B154" s="7" t="s">
        <v>324</v>
      </c>
      <c r="C154" s="8">
        <v>800079035</v>
      </c>
      <c r="D154" s="9" t="s">
        <v>212</v>
      </c>
      <c r="E154" s="10">
        <v>56451</v>
      </c>
      <c r="F154" s="10">
        <v>56451</v>
      </c>
      <c r="G154" s="11">
        <f t="shared" si="2"/>
        <v>0</v>
      </c>
    </row>
    <row r="155" spans="2:7" s="2" customFormat="1" outlineLevel="2" x14ac:dyDescent="0.25">
      <c r="B155" s="7" t="s">
        <v>324</v>
      </c>
      <c r="C155" s="8">
        <v>800095466</v>
      </c>
      <c r="D155" s="9" t="s">
        <v>185</v>
      </c>
      <c r="E155" s="10">
        <v>51300</v>
      </c>
      <c r="F155" s="10">
        <v>51300</v>
      </c>
      <c r="G155" s="11">
        <f t="shared" si="2"/>
        <v>0</v>
      </c>
    </row>
    <row r="156" spans="2:7" s="2" customFormat="1" outlineLevel="2" x14ac:dyDescent="0.25">
      <c r="B156" s="7" t="s">
        <v>324</v>
      </c>
      <c r="C156" s="8">
        <v>800096595</v>
      </c>
      <c r="D156" s="9" t="s">
        <v>176</v>
      </c>
      <c r="E156" s="10">
        <v>77900</v>
      </c>
      <c r="F156" s="10">
        <v>77900</v>
      </c>
      <c r="G156" s="11">
        <f t="shared" si="2"/>
        <v>0</v>
      </c>
    </row>
    <row r="157" spans="2:7" s="2" customFormat="1" outlineLevel="2" x14ac:dyDescent="0.25">
      <c r="B157" s="7" t="s">
        <v>324</v>
      </c>
      <c r="C157" s="8">
        <v>800098195</v>
      </c>
      <c r="D157" s="9" t="s">
        <v>213</v>
      </c>
      <c r="E157" s="10">
        <v>7805324</v>
      </c>
      <c r="F157" s="10">
        <v>7805324</v>
      </c>
      <c r="G157" s="11">
        <f t="shared" si="2"/>
        <v>0</v>
      </c>
    </row>
    <row r="158" spans="2:7" s="2" customFormat="1" outlineLevel="2" x14ac:dyDescent="0.25">
      <c r="B158" s="7" t="s">
        <v>324</v>
      </c>
      <c r="C158" s="8">
        <v>800099310</v>
      </c>
      <c r="D158" s="9" t="s">
        <v>283</v>
      </c>
      <c r="E158" s="10">
        <v>369128</v>
      </c>
      <c r="F158" s="10">
        <v>138000</v>
      </c>
      <c r="G158" s="11">
        <f t="shared" si="2"/>
        <v>-231128</v>
      </c>
    </row>
    <row r="159" spans="2:7" s="2" customFormat="1" outlineLevel="2" x14ac:dyDescent="0.25">
      <c r="B159" s="7" t="s">
        <v>324</v>
      </c>
      <c r="C159" s="8">
        <v>800100053</v>
      </c>
      <c r="D159" s="9" t="s">
        <v>284</v>
      </c>
      <c r="E159" s="10">
        <v>148770</v>
      </c>
      <c r="F159" s="10">
        <v>148770</v>
      </c>
      <c r="G159" s="11">
        <f t="shared" si="2"/>
        <v>0</v>
      </c>
    </row>
    <row r="160" spans="2:7" s="2" customFormat="1" outlineLevel="2" x14ac:dyDescent="0.25">
      <c r="B160" s="7" t="s">
        <v>324</v>
      </c>
      <c r="C160" s="8">
        <v>800100137</v>
      </c>
      <c r="D160" s="9" t="s">
        <v>256</v>
      </c>
      <c r="E160" s="10">
        <v>103347</v>
      </c>
      <c r="F160" s="10">
        <v>103347</v>
      </c>
      <c r="G160" s="11">
        <f t="shared" si="2"/>
        <v>0</v>
      </c>
    </row>
    <row r="161" spans="2:7" s="2" customFormat="1" outlineLevel="2" x14ac:dyDescent="0.25">
      <c r="B161" s="7" t="s">
        <v>324</v>
      </c>
      <c r="C161" s="8">
        <v>800100145</v>
      </c>
      <c r="D161" s="9" t="s">
        <v>285</v>
      </c>
      <c r="E161" s="10">
        <v>90600</v>
      </c>
      <c r="F161" s="10">
        <v>90600</v>
      </c>
      <c r="G161" s="11">
        <f t="shared" si="2"/>
        <v>0</v>
      </c>
    </row>
    <row r="162" spans="2:7" s="2" customFormat="1" outlineLevel="2" x14ac:dyDescent="0.25">
      <c r="B162" s="7" t="s">
        <v>324</v>
      </c>
      <c r="C162" s="8">
        <v>800128428</v>
      </c>
      <c r="D162" s="9" t="s">
        <v>228</v>
      </c>
      <c r="E162" s="10">
        <v>102642</v>
      </c>
      <c r="F162" s="10">
        <v>102642</v>
      </c>
      <c r="G162" s="11">
        <f t="shared" si="2"/>
        <v>0</v>
      </c>
    </row>
    <row r="163" spans="2:7" s="2" customFormat="1" outlineLevel="2" x14ac:dyDescent="0.25">
      <c r="B163" s="7" t="s">
        <v>324</v>
      </c>
      <c r="C163" s="8">
        <v>806001439</v>
      </c>
      <c r="D163" s="9" t="s">
        <v>235</v>
      </c>
      <c r="E163" s="10">
        <v>48700</v>
      </c>
      <c r="F163" s="10">
        <v>48700</v>
      </c>
      <c r="G163" s="11">
        <f t="shared" si="2"/>
        <v>0</v>
      </c>
    </row>
    <row r="164" spans="2:7" s="2" customFormat="1" outlineLevel="2" x14ac:dyDescent="0.25">
      <c r="B164" s="7" t="s">
        <v>324</v>
      </c>
      <c r="C164" s="8">
        <v>890000864</v>
      </c>
      <c r="D164" s="9" t="s">
        <v>165</v>
      </c>
      <c r="E164" s="10">
        <v>91236</v>
      </c>
      <c r="F164" s="10">
        <v>91236</v>
      </c>
      <c r="G164" s="11">
        <f t="shared" si="2"/>
        <v>0</v>
      </c>
    </row>
    <row r="165" spans="2:7" s="2" customFormat="1" outlineLevel="2" x14ac:dyDescent="0.25">
      <c r="B165" s="7" t="s">
        <v>324</v>
      </c>
      <c r="C165" s="8">
        <v>890112371</v>
      </c>
      <c r="D165" s="9" t="s">
        <v>161</v>
      </c>
      <c r="E165" s="10">
        <v>48700</v>
      </c>
      <c r="F165" s="10">
        <v>48700</v>
      </c>
      <c r="G165" s="11">
        <f t="shared" si="2"/>
        <v>0</v>
      </c>
    </row>
    <row r="166" spans="2:7" s="2" customFormat="1" outlineLevel="2" x14ac:dyDescent="0.25">
      <c r="B166" s="7" t="s">
        <v>324</v>
      </c>
      <c r="C166" s="8">
        <v>890201190</v>
      </c>
      <c r="D166" s="9" t="s">
        <v>270</v>
      </c>
      <c r="E166" s="10">
        <v>52929</v>
      </c>
      <c r="F166" s="10">
        <v>52929</v>
      </c>
      <c r="G166" s="11">
        <f t="shared" si="2"/>
        <v>0</v>
      </c>
    </row>
    <row r="167" spans="2:7" s="2" customFormat="1" outlineLevel="2" x14ac:dyDescent="0.25">
      <c r="B167" s="7" t="s">
        <v>324</v>
      </c>
      <c r="C167" s="8">
        <v>890399045</v>
      </c>
      <c r="D167" s="9" t="s">
        <v>253</v>
      </c>
      <c r="E167" s="10">
        <v>9567367</v>
      </c>
      <c r="F167" s="10">
        <v>9567367</v>
      </c>
      <c r="G167" s="11">
        <f t="shared" si="2"/>
        <v>0</v>
      </c>
    </row>
    <row r="168" spans="2:7" s="2" customFormat="1" outlineLevel="2" x14ac:dyDescent="0.25">
      <c r="B168" s="7" t="s">
        <v>324</v>
      </c>
      <c r="C168" s="8">
        <v>890501434</v>
      </c>
      <c r="D168" s="9" t="s">
        <v>107</v>
      </c>
      <c r="E168" s="10">
        <v>12618273</v>
      </c>
      <c r="F168" s="10">
        <v>12618273</v>
      </c>
      <c r="G168" s="11">
        <f t="shared" si="2"/>
        <v>0</v>
      </c>
    </row>
    <row r="169" spans="2:7" s="2" customFormat="1" outlineLevel="2" x14ac:dyDescent="0.25">
      <c r="B169" s="7" t="s">
        <v>324</v>
      </c>
      <c r="C169" s="8">
        <v>890503373</v>
      </c>
      <c r="D169" s="9" t="s">
        <v>254</v>
      </c>
      <c r="E169" s="10">
        <v>55499</v>
      </c>
      <c r="F169" s="10">
        <v>55499</v>
      </c>
      <c r="G169" s="11">
        <f t="shared" si="2"/>
        <v>0</v>
      </c>
    </row>
    <row r="170" spans="2:7" s="2" customFormat="1" outlineLevel="2" x14ac:dyDescent="0.25">
      <c r="B170" s="7" t="s">
        <v>324</v>
      </c>
      <c r="C170" s="8">
        <v>890702038</v>
      </c>
      <c r="D170" s="9" t="s">
        <v>172</v>
      </c>
      <c r="E170" s="10">
        <v>209269</v>
      </c>
      <c r="F170" s="10">
        <v>209269</v>
      </c>
      <c r="G170" s="11">
        <f t="shared" si="2"/>
        <v>0</v>
      </c>
    </row>
    <row r="171" spans="2:7" s="2" customFormat="1" outlineLevel="2" x14ac:dyDescent="0.25">
      <c r="B171" s="7" t="s">
        <v>324</v>
      </c>
      <c r="C171" s="8">
        <v>890905211</v>
      </c>
      <c r="D171" s="9" t="s">
        <v>110</v>
      </c>
      <c r="E171" s="10">
        <v>3873273</v>
      </c>
      <c r="F171" s="10">
        <v>3641774</v>
      </c>
      <c r="G171" s="11">
        <f t="shared" si="2"/>
        <v>-231499</v>
      </c>
    </row>
    <row r="172" spans="2:7" s="2" customFormat="1" outlineLevel="2" x14ac:dyDescent="0.25">
      <c r="B172" s="7" t="s">
        <v>324</v>
      </c>
      <c r="C172" s="8">
        <v>890980095</v>
      </c>
      <c r="D172" s="9" t="s">
        <v>286</v>
      </c>
      <c r="E172" s="10">
        <v>902462</v>
      </c>
      <c r="F172" s="10">
        <v>902462</v>
      </c>
      <c r="G172" s="11">
        <f t="shared" si="2"/>
        <v>0</v>
      </c>
    </row>
    <row r="173" spans="2:7" s="2" customFormat="1" outlineLevel="2" x14ac:dyDescent="0.25">
      <c r="B173" s="7" t="s">
        <v>324</v>
      </c>
      <c r="C173" s="8">
        <v>890980577</v>
      </c>
      <c r="D173" s="9" t="s">
        <v>287</v>
      </c>
      <c r="E173" s="10">
        <v>83000</v>
      </c>
      <c r="F173" s="10">
        <v>0</v>
      </c>
      <c r="G173" s="11">
        <f t="shared" si="2"/>
        <v>-83000</v>
      </c>
    </row>
    <row r="174" spans="2:7" s="2" customFormat="1" outlineLevel="2" x14ac:dyDescent="0.25">
      <c r="B174" s="7" t="s">
        <v>324</v>
      </c>
      <c r="C174" s="8">
        <v>890981107</v>
      </c>
      <c r="D174" s="9" t="s">
        <v>260</v>
      </c>
      <c r="E174" s="10">
        <v>56452</v>
      </c>
      <c r="F174" s="10">
        <v>56452</v>
      </c>
      <c r="G174" s="11">
        <f t="shared" si="2"/>
        <v>0</v>
      </c>
    </row>
    <row r="175" spans="2:7" s="2" customFormat="1" outlineLevel="2" x14ac:dyDescent="0.25">
      <c r="B175" s="7" t="s">
        <v>324</v>
      </c>
      <c r="C175" s="8">
        <v>890983716</v>
      </c>
      <c r="D175" s="9" t="s">
        <v>177</v>
      </c>
      <c r="E175" s="10">
        <v>53593</v>
      </c>
      <c r="F175" s="10">
        <v>2266</v>
      </c>
      <c r="G175" s="11">
        <f t="shared" si="2"/>
        <v>-51327</v>
      </c>
    </row>
    <row r="176" spans="2:7" s="2" customFormat="1" outlineLevel="2" x14ac:dyDescent="0.25">
      <c r="B176" s="7" t="s">
        <v>324</v>
      </c>
      <c r="C176" s="8">
        <v>890983873</v>
      </c>
      <c r="D176" s="9" t="s">
        <v>261</v>
      </c>
      <c r="E176" s="10">
        <v>229131</v>
      </c>
      <c r="F176" s="10">
        <v>229131</v>
      </c>
      <c r="G176" s="11">
        <f t="shared" si="2"/>
        <v>0</v>
      </c>
    </row>
    <row r="177" spans="2:7" s="2" customFormat="1" outlineLevel="2" x14ac:dyDescent="0.25">
      <c r="B177" s="7" t="s">
        <v>324</v>
      </c>
      <c r="C177" s="8">
        <v>890983938</v>
      </c>
      <c r="D177" s="9" t="s">
        <v>262</v>
      </c>
      <c r="E177" s="10">
        <v>131386</v>
      </c>
      <c r="F177" s="10">
        <v>131386</v>
      </c>
      <c r="G177" s="11">
        <f t="shared" si="2"/>
        <v>0</v>
      </c>
    </row>
    <row r="178" spans="2:7" s="2" customFormat="1" outlineLevel="2" x14ac:dyDescent="0.25">
      <c r="B178" s="7" t="s">
        <v>324</v>
      </c>
      <c r="C178" s="8">
        <v>891180009</v>
      </c>
      <c r="D178" s="9" t="s">
        <v>166</v>
      </c>
      <c r="E178" s="10">
        <v>443963</v>
      </c>
      <c r="F178" s="10">
        <v>215512</v>
      </c>
      <c r="G178" s="11">
        <f t="shared" si="2"/>
        <v>-228451</v>
      </c>
    </row>
    <row r="179" spans="2:7" s="2" customFormat="1" outlineLevel="2" x14ac:dyDescent="0.25">
      <c r="B179" s="7" t="s">
        <v>324</v>
      </c>
      <c r="C179" s="8">
        <v>891180021</v>
      </c>
      <c r="D179" s="9" t="s">
        <v>167</v>
      </c>
      <c r="E179" s="10">
        <v>164572</v>
      </c>
      <c r="F179" s="10">
        <v>164572</v>
      </c>
      <c r="G179" s="11">
        <f t="shared" si="2"/>
        <v>0</v>
      </c>
    </row>
    <row r="180" spans="2:7" s="2" customFormat="1" outlineLevel="2" x14ac:dyDescent="0.25">
      <c r="B180" s="7" t="s">
        <v>324</v>
      </c>
      <c r="C180" s="8">
        <v>891180022</v>
      </c>
      <c r="D180" s="9" t="s">
        <v>245</v>
      </c>
      <c r="E180" s="10">
        <v>38100</v>
      </c>
      <c r="F180" s="10">
        <v>38100</v>
      </c>
      <c r="G180" s="11">
        <f t="shared" si="2"/>
        <v>0</v>
      </c>
    </row>
    <row r="181" spans="2:7" s="2" customFormat="1" outlineLevel="2" x14ac:dyDescent="0.25">
      <c r="B181" s="7" t="s">
        <v>324</v>
      </c>
      <c r="C181" s="8">
        <v>891180028</v>
      </c>
      <c r="D181" s="9" t="s">
        <v>236</v>
      </c>
      <c r="E181" s="10">
        <v>51300</v>
      </c>
      <c r="F181" s="10">
        <v>51300</v>
      </c>
      <c r="G181" s="11">
        <f t="shared" si="2"/>
        <v>0</v>
      </c>
    </row>
    <row r="182" spans="2:7" s="2" customFormat="1" outlineLevel="2" x14ac:dyDescent="0.25">
      <c r="B182" s="7" t="s">
        <v>324</v>
      </c>
      <c r="C182" s="8">
        <v>891180069</v>
      </c>
      <c r="D182" s="9" t="s">
        <v>169</v>
      </c>
      <c r="E182" s="10">
        <v>5772039</v>
      </c>
      <c r="F182" s="10">
        <v>5772039</v>
      </c>
      <c r="G182" s="11">
        <f t="shared" si="2"/>
        <v>0</v>
      </c>
    </row>
    <row r="183" spans="2:7" s="2" customFormat="1" outlineLevel="2" x14ac:dyDescent="0.25">
      <c r="B183" s="7" t="s">
        <v>324</v>
      </c>
      <c r="C183" s="8">
        <v>891180076</v>
      </c>
      <c r="D183" s="9" t="s">
        <v>246</v>
      </c>
      <c r="E183" s="10">
        <v>51680</v>
      </c>
      <c r="F183" s="10">
        <v>51680</v>
      </c>
      <c r="G183" s="11">
        <f t="shared" si="2"/>
        <v>0</v>
      </c>
    </row>
    <row r="184" spans="2:7" s="2" customFormat="1" outlineLevel="2" x14ac:dyDescent="0.25">
      <c r="B184" s="7" t="s">
        <v>324</v>
      </c>
      <c r="C184" s="8">
        <v>891180155</v>
      </c>
      <c r="D184" s="9" t="s">
        <v>247</v>
      </c>
      <c r="E184" s="10">
        <v>149679</v>
      </c>
      <c r="F184" s="10">
        <v>0</v>
      </c>
      <c r="G184" s="11">
        <f t="shared" si="2"/>
        <v>-149679</v>
      </c>
    </row>
    <row r="185" spans="2:7" s="2" customFormat="1" outlineLevel="2" x14ac:dyDescent="0.25">
      <c r="B185" s="7" t="s">
        <v>324</v>
      </c>
      <c r="C185" s="8">
        <v>891180176</v>
      </c>
      <c r="D185" s="9" t="s">
        <v>248</v>
      </c>
      <c r="E185" s="10">
        <v>98705</v>
      </c>
      <c r="F185" s="10">
        <v>0</v>
      </c>
      <c r="G185" s="11">
        <f t="shared" si="2"/>
        <v>-98705</v>
      </c>
    </row>
    <row r="186" spans="2:7" s="2" customFormat="1" outlineLevel="2" x14ac:dyDescent="0.25">
      <c r="B186" s="7" t="s">
        <v>324</v>
      </c>
      <c r="C186" s="8">
        <v>891180177</v>
      </c>
      <c r="D186" s="9" t="s">
        <v>220</v>
      </c>
      <c r="E186" s="10">
        <v>57700</v>
      </c>
      <c r="F186" s="10">
        <v>0</v>
      </c>
      <c r="G186" s="11">
        <f t="shared" si="2"/>
        <v>-57700</v>
      </c>
    </row>
    <row r="187" spans="2:7" s="2" customFormat="1" outlineLevel="2" x14ac:dyDescent="0.25">
      <c r="B187" s="7" t="s">
        <v>324</v>
      </c>
      <c r="C187" s="8">
        <v>891180182</v>
      </c>
      <c r="D187" s="9" t="s">
        <v>229</v>
      </c>
      <c r="E187" s="10">
        <v>48735</v>
      </c>
      <c r="F187" s="10">
        <v>48735</v>
      </c>
      <c r="G187" s="11">
        <f t="shared" si="2"/>
        <v>0</v>
      </c>
    </row>
    <row r="188" spans="2:7" s="2" customFormat="1" outlineLevel="2" x14ac:dyDescent="0.25">
      <c r="B188" s="7" t="s">
        <v>324</v>
      </c>
      <c r="C188" s="8">
        <v>891480030</v>
      </c>
      <c r="D188" s="9" t="s">
        <v>288</v>
      </c>
      <c r="E188" s="10">
        <v>299980</v>
      </c>
      <c r="F188" s="10">
        <v>78100</v>
      </c>
      <c r="G188" s="11">
        <f t="shared" si="2"/>
        <v>-221880</v>
      </c>
    </row>
    <row r="189" spans="2:7" s="2" customFormat="1" outlineLevel="2" x14ac:dyDescent="0.25">
      <c r="B189" s="7" t="s">
        <v>324</v>
      </c>
      <c r="C189" s="8">
        <v>892099243</v>
      </c>
      <c r="D189" s="9" t="s">
        <v>320</v>
      </c>
      <c r="E189" s="10">
        <v>54400</v>
      </c>
      <c r="F189" s="10">
        <v>0</v>
      </c>
      <c r="G189" s="11">
        <f t="shared" si="2"/>
        <v>-54400</v>
      </c>
    </row>
    <row r="190" spans="2:7" s="2" customFormat="1" ht="15.75" outlineLevel="2" thickBot="1" x14ac:dyDescent="0.3">
      <c r="B190" s="7" t="s">
        <v>324</v>
      </c>
      <c r="C190" s="8">
        <v>892099325</v>
      </c>
      <c r="D190" s="9" t="s">
        <v>214</v>
      </c>
      <c r="E190" s="10">
        <v>108597</v>
      </c>
      <c r="F190" s="10">
        <v>0</v>
      </c>
      <c r="G190" s="11">
        <f t="shared" si="2"/>
        <v>-108597</v>
      </c>
    </row>
    <row r="191" spans="2:7" s="2" customFormat="1" ht="15.75" outlineLevel="1" thickBot="1" x14ac:dyDescent="0.3">
      <c r="B191" s="36" t="s">
        <v>327</v>
      </c>
      <c r="C191" s="30"/>
      <c r="D191" s="101"/>
      <c r="E191" s="31">
        <f>SUBTOTAL(9,E152:E190)</f>
        <v>46652947</v>
      </c>
      <c r="F191" s="31">
        <f>SUBTOTAL(9,F152:F190)</f>
        <v>45039067</v>
      </c>
      <c r="G191" s="98">
        <f>SUBTOTAL(9,G152:G190)</f>
        <v>-1613880</v>
      </c>
    </row>
    <row r="192" spans="2:7" s="2" customFormat="1" ht="15.75" outlineLevel="2" thickBot="1" x14ac:dyDescent="0.3">
      <c r="B192" s="7" t="s">
        <v>26</v>
      </c>
      <c r="C192" s="8">
        <v>800246953</v>
      </c>
      <c r="D192" s="9" t="s">
        <v>183</v>
      </c>
      <c r="E192" s="10">
        <v>1032978827</v>
      </c>
      <c r="F192" s="10">
        <v>860173512</v>
      </c>
      <c r="G192" s="11">
        <f t="shared" si="2"/>
        <v>-172805315</v>
      </c>
    </row>
    <row r="193" spans="2:7" s="2" customFormat="1" ht="15.75" outlineLevel="1" thickBot="1" x14ac:dyDescent="0.3">
      <c r="B193" s="36" t="s">
        <v>198</v>
      </c>
      <c r="C193" s="30"/>
      <c r="D193" s="101"/>
      <c r="E193" s="31">
        <f>SUBTOTAL(9,E192:E192)</f>
        <v>1032978827</v>
      </c>
      <c r="F193" s="31">
        <f>SUBTOTAL(9,F192:F192)</f>
        <v>860173512</v>
      </c>
      <c r="G193" s="98">
        <f>SUBTOTAL(9,G192:G192)</f>
        <v>-172805315</v>
      </c>
    </row>
    <row r="194" spans="2:7" s="2" customFormat="1" ht="15.75" outlineLevel="2" thickBot="1" x14ac:dyDescent="0.3">
      <c r="B194" s="7" t="s">
        <v>27</v>
      </c>
      <c r="C194" s="8">
        <v>800246953</v>
      </c>
      <c r="D194" s="9" t="s">
        <v>183</v>
      </c>
      <c r="E194" s="10">
        <v>720333336</v>
      </c>
      <c r="F194" s="10">
        <v>714920136</v>
      </c>
      <c r="G194" s="11">
        <f t="shared" si="2"/>
        <v>-5413200</v>
      </c>
    </row>
    <row r="195" spans="2:7" s="2" customFormat="1" ht="15.75" outlineLevel="1" thickBot="1" x14ac:dyDescent="0.3">
      <c r="B195" s="36" t="s">
        <v>199</v>
      </c>
      <c r="C195" s="30"/>
      <c r="D195" s="101"/>
      <c r="E195" s="31">
        <f>SUBTOTAL(9,E194:E194)</f>
        <v>720333336</v>
      </c>
      <c r="F195" s="31">
        <f>SUBTOTAL(9,F194:F194)</f>
        <v>714920136</v>
      </c>
      <c r="G195" s="98">
        <f>SUBTOTAL(9,G194:G194)</f>
        <v>-5413200</v>
      </c>
    </row>
    <row r="196" spans="2:7" s="2" customFormat="1" ht="15.75" outlineLevel="2" thickBot="1" x14ac:dyDescent="0.3">
      <c r="B196" s="7" t="s">
        <v>28</v>
      </c>
      <c r="C196" s="8">
        <v>800246953</v>
      </c>
      <c r="D196" s="9" t="s">
        <v>183</v>
      </c>
      <c r="E196" s="10">
        <v>185211512</v>
      </c>
      <c r="F196" s="10">
        <v>910539356</v>
      </c>
      <c r="G196" s="11">
        <f t="shared" si="2"/>
        <v>725327844</v>
      </c>
    </row>
    <row r="197" spans="2:7" s="2" customFormat="1" ht="15.75" outlineLevel="1" thickBot="1" x14ac:dyDescent="0.3">
      <c r="B197" s="36" t="s">
        <v>200</v>
      </c>
      <c r="C197" s="30"/>
      <c r="D197" s="101"/>
      <c r="E197" s="31">
        <f>SUBTOTAL(9,E196:E196)</f>
        <v>185211512</v>
      </c>
      <c r="F197" s="31">
        <f>SUBTOTAL(9,F196:F196)</f>
        <v>910539356</v>
      </c>
      <c r="G197" s="98">
        <f>SUBTOTAL(9,G196:G196)</f>
        <v>725327844</v>
      </c>
    </row>
    <row r="198" spans="2:7" s="2" customFormat="1" ht="15.75" outlineLevel="2" thickBot="1" x14ac:dyDescent="0.3">
      <c r="B198" s="7" t="s">
        <v>29</v>
      </c>
      <c r="C198" s="8">
        <v>800246953</v>
      </c>
      <c r="D198" s="9" t="s">
        <v>183</v>
      </c>
      <c r="E198" s="10">
        <v>32803686334.18</v>
      </c>
      <c r="F198" s="10">
        <v>29629469305.32</v>
      </c>
      <c r="G198" s="11">
        <f t="shared" si="2"/>
        <v>-3174217028.8600006</v>
      </c>
    </row>
    <row r="199" spans="2:7" s="2" customFormat="1" ht="15.75" outlineLevel="1" thickBot="1" x14ac:dyDescent="0.3">
      <c r="B199" s="36" t="s">
        <v>201</v>
      </c>
      <c r="C199" s="30"/>
      <c r="D199" s="101"/>
      <c r="E199" s="31">
        <f>SUBTOTAL(9,E198:E198)</f>
        <v>32803686334.18</v>
      </c>
      <c r="F199" s="31">
        <f>SUBTOTAL(9,F198:F198)</f>
        <v>29629469305.32</v>
      </c>
      <c r="G199" s="98">
        <f>SUBTOTAL(9,G198:G198)</f>
        <v>-3174217028.8600006</v>
      </c>
    </row>
    <row r="200" spans="2:7" s="2" customFormat="1" outlineLevel="2" x14ac:dyDescent="0.25">
      <c r="B200" s="7" t="s">
        <v>30</v>
      </c>
      <c r="C200" s="8">
        <v>800006150</v>
      </c>
      <c r="D200" s="9" t="s">
        <v>126</v>
      </c>
      <c r="E200" s="10">
        <v>0</v>
      </c>
      <c r="F200" s="10">
        <v>23651</v>
      </c>
      <c r="G200" s="11">
        <f t="shared" si="2"/>
        <v>23651</v>
      </c>
    </row>
    <row r="201" spans="2:7" s="2" customFormat="1" outlineLevel="2" x14ac:dyDescent="0.25">
      <c r="B201" s="7" t="s">
        <v>30</v>
      </c>
      <c r="C201" s="8">
        <v>800053550</v>
      </c>
      <c r="D201" s="9" t="s">
        <v>255</v>
      </c>
      <c r="E201" s="10">
        <v>5337600</v>
      </c>
      <c r="F201" s="10">
        <v>9262500</v>
      </c>
      <c r="G201" s="11">
        <f t="shared" ref="G201:G257" si="3">+F201-E201</f>
        <v>3924900</v>
      </c>
    </row>
    <row r="202" spans="2:7" s="2" customFormat="1" outlineLevel="2" x14ac:dyDescent="0.25">
      <c r="B202" s="7" t="s">
        <v>30</v>
      </c>
      <c r="C202" s="8">
        <v>800106339</v>
      </c>
      <c r="D202" s="9" t="s">
        <v>313</v>
      </c>
      <c r="E202" s="10">
        <v>8888</v>
      </c>
      <c r="F202" s="10">
        <v>0</v>
      </c>
      <c r="G202" s="11">
        <f t="shared" si="3"/>
        <v>-8888</v>
      </c>
    </row>
    <row r="203" spans="2:7" s="2" customFormat="1" outlineLevel="2" x14ac:dyDescent="0.25">
      <c r="B203" s="7" t="s">
        <v>30</v>
      </c>
      <c r="C203" s="8">
        <v>800149384</v>
      </c>
      <c r="D203" s="9" t="s">
        <v>190</v>
      </c>
      <c r="E203" s="10">
        <v>7443503</v>
      </c>
      <c r="F203" s="10">
        <v>2402600</v>
      </c>
      <c r="G203" s="11">
        <f t="shared" si="3"/>
        <v>-5040903</v>
      </c>
    </row>
    <row r="204" spans="2:7" s="2" customFormat="1" outlineLevel="2" x14ac:dyDescent="0.25">
      <c r="B204" s="7" t="s">
        <v>30</v>
      </c>
      <c r="C204" s="8">
        <v>800162035</v>
      </c>
      <c r="D204" s="9" t="s">
        <v>128</v>
      </c>
      <c r="E204" s="10">
        <v>34203586</v>
      </c>
      <c r="F204" s="10">
        <v>37596657</v>
      </c>
      <c r="G204" s="11">
        <f t="shared" si="3"/>
        <v>3393071</v>
      </c>
    </row>
    <row r="205" spans="2:7" s="2" customFormat="1" outlineLevel="2" x14ac:dyDescent="0.25">
      <c r="B205" s="7" t="s">
        <v>30</v>
      </c>
      <c r="C205" s="8">
        <v>800188271</v>
      </c>
      <c r="D205" s="9" t="s">
        <v>218</v>
      </c>
      <c r="E205" s="10">
        <v>153579</v>
      </c>
      <c r="F205" s="10">
        <v>0</v>
      </c>
      <c r="G205" s="11">
        <f t="shared" si="3"/>
        <v>-153579</v>
      </c>
    </row>
    <row r="206" spans="2:7" s="2" customFormat="1" outlineLevel="2" x14ac:dyDescent="0.25">
      <c r="B206" s="7" t="s">
        <v>30</v>
      </c>
      <c r="C206" s="8">
        <v>800250634</v>
      </c>
      <c r="D206" s="9" t="s">
        <v>289</v>
      </c>
      <c r="E206" s="10">
        <v>720062</v>
      </c>
      <c r="F206" s="10">
        <v>3712287</v>
      </c>
      <c r="G206" s="11">
        <f t="shared" si="3"/>
        <v>2992225</v>
      </c>
    </row>
    <row r="207" spans="2:7" s="2" customFormat="1" outlineLevel="2" x14ac:dyDescent="0.25">
      <c r="B207" s="7" t="s">
        <v>30</v>
      </c>
      <c r="C207" s="8">
        <v>813005431</v>
      </c>
      <c r="D207" s="9" t="s">
        <v>129</v>
      </c>
      <c r="E207" s="10">
        <v>59712968.090000004</v>
      </c>
      <c r="F207" s="10">
        <v>24174412.649999999</v>
      </c>
      <c r="G207" s="11">
        <f t="shared" si="3"/>
        <v>-35538555.440000005</v>
      </c>
    </row>
    <row r="208" spans="2:7" s="2" customFormat="1" outlineLevel="2" x14ac:dyDescent="0.25">
      <c r="B208" s="7" t="s">
        <v>30</v>
      </c>
      <c r="C208" s="8">
        <v>830023202</v>
      </c>
      <c r="D208" s="9" t="s">
        <v>130</v>
      </c>
      <c r="E208" s="10">
        <v>5162644</v>
      </c>
      <c r="F208" s="10">
        <v>466220</v>
      </c>
      <c r="G208" s="11">
        <f t="shared" si="3"/>
        <v>-4696424</v>
      </c>
    </row>
    <row r="209" spans="2:7" s="2" customFormat="1" outlineLevel="2" x14ac:dyDescent="0.25">
      <c r="B209" s="7" t="s">
        <v>30</v>
      </c>
      <c r="C209" s="8">
        <v>830028288</v>
      </c>
      <c r="D209" s="9" t="s">
        <v>131</v>
      </c>
      <c r="E209" s="10">
        <v>5435553</v>
      </c>
      <c r="F209" s="10">
        <v>5435553</v>
      </c>
      <c r="G209" s="11">
        <f t="shared" si="3"/>
        <v>0</v>
      </c>
    </row>
    <row r="210" spans="2:7" s="2" customFormat="1" outlineLevel="2" x14ac:dyDescent="0.25">
      <c r="B210" s="7" t="s">
        <v>30</v>
      </c>
      <c r="C210" s="8">
        <v>830120157</v>
      </c>
      <c r="D210" s="9" t="s">
        <v>334</v>
      </c>
      <c r="E210" s="10">
        <v>3832200</v>
      </c>
      <c r="F210" s="10">
        <v>0</v>
      </c>
      <c r="G210" s="11">
        <f t="shared" si="3"/>
        <v>-3832200</v>
      </c>
    </row>
    <row r="211" spans="2:7" s="2" customFormat="1" outlineLevel="2" x14ac:dyDescent="0.25">
      <c r="B211" s="7" t="s">
        <v>30</v>
      </c>
      <c r="C211" s="8">
        <v>860006656</v>
      </c>
      <c r="D211" s="9" t="s">
        <v>321</v>
      </c>
      <c r="E211" s="10">
        <v>4500010</v>
      </c>
      <c r="F211" s="10">
        <v>0</v>
      </c>
      <c r="G211" s="11">
        <f t="shared" si="3"/>
        <v>-4500010</v>
      </c>
    </row>
    <row r="212" spans="2:7" s="2" customFormat="1" outlineLevel="2" x14ac:dyDescent="0.25">
      <c r="B212" s="7" t="s">
        <v>30</v>
      </c>
      <c r="C212" s="8">
        <v>860015536</v>
      </c>
      <c r="D212" s="9" t="s">
        <v>263</v>
      </c>
      <c r="E212" s="10">
        <v>4789121</v>
      </c>
      <c r="F212" s="10">
        <v>1602300</v>
      </c>
      <c r="G212" s="11">
        <f t="shared" si="3"/>
        <v>-3186821</v>
      </c>
    </row>
    <row r="213" spans="2:7" s="2" customFormat="1" outlineLevel="2" x14ac:dyDescent="0.25">
      <c r="B213" s="7" t="s">
        <v>30</v>
      </c>
      <c r="C213" s="8">
        <v>860035992</v>
      </c>
      <c r="D213" s="9" t="s">
        <v>187</v>
      </c>
      <c r="E213" s="10">
        <v>0</v>
      </c>
      <c r="F213" s="10">
        <v>17163855</v>
      </c>
      <c r="G213" s="11">
        <f t="shared" si="3"/>
        <v>17163855</v>
      </c>
    </row>
    <row r="214" spans="2:7" s="2" customFormat="1" outlineLevel="2" x14ac:dyDescent="0.25">
      <c r="B214" s="7" t="s">
        <v>30</v>
      </c>
      <c r="C214" s="8">
        <v>860037950</v>
      </c>
      <c r="D214" s="9" t="s">
        <v>219</v>
      </c>
      <c r="E214" s="10">
        <v>4824115</v>
      </c>
      <c r="F214" s="10">
        <v>10743355</v>
      </c>
      <c r="G214" s="11">
        <f t="shared" ref="G214" si="4">+F214-E214</f>
        <v>5919240</v>
      </c>
    </row>
    <row r="215" spans="2:7" s="2" customFormat="1" outlineLevel="2" x14ac:dyDescent="0.25">
      <c r="B215" s="7" t="s">
        <v>30</v>
      </c>
      <c r="C215" s="8">
        <v>860066191</v>
      </c>
      <c r="D215" s="9" t="s">
        <v>132</v>
      </c>
      <c r="E215" s="10">
        <v>11939850</v>
      </c>
      <c r="F215" s="10">
        <v>0</v>
      </c>
      <c r="G215" s="11">
        <f t="shared" si="3"/>
        <v>-11939850</v>
      </c>
    </row>
    <row r="216" spans="2:7" s="2" customFormat="1" outlineLevel="2" x14ac:dyDescent="0.25">
      <c r="B216" s="7" t="s">
        <v>30</v>
      </c>
      <c r="C216" s="8">
        <v>890102768</v>
      </c>
      <c r="D216" s="9" t="s">
        <v>221</v>
      </c>
      <c r="E216" s="10">
        <v>0</v>
      </c>
      <c r="F216" s="10">
        <v>151047</v>
      </c>
      <c r="G216" s="11">
        <f t="shared" si="3"/>
        <v>151047</v>
      </c>
    </row>
    <row r="217" spans="2:7" s="2" customFormat="1" outlineLevel="2" x14ac:dyDescent="0.25">
      <c r="B217" s="7" t="s">
        <v>30</v>
      </c>
      <c r="C217" s="8">
        <v>890205361</v>
      </c>
      <c r="D217" s="9" t="s">
        <v>76</v>
      </c>
      <c r="E217" s="10">
        <v>51300</v>
      </c>
      <c r="F217" s="10">
        <v>51300</v>
      </c>
      <c r="G217" s="11">
        <f t="shared" si="3"/>
        <v>0</v>
      </c>
    </row>
    <row r="218" spans="2:7" s="2" customFormat="1" outlineLevel="2" x14ac:dyDescent="0.25">
      <c r="B218" s="7" t="s">
        <v>30</v>
      </c>
      <c r="C218" s="8">
        <v>891180084</v>
      </c>
      <c r="D218" s="9" t="s">
        <v>126</v>
      </c>
      <c r="E218" s="10">
        <v>1045113</v>
      </c>
      <c r="F218" s="10">
        <v>1045113</v>
      </c>
      <c r="G218" s="11">
        <f t="shared" si="3"/>
        <v>0</v>
      </c>
    </row>
    <row r="219" spans="2:7" s="2" customFormat="1" outlineLevel="2" x14ac:dyDescent="0.25">
      <c r="B219" s="7" t="s">
        <v>30</v>
      </c>
      <c r="C219" s="8">
        <v>900033371</v>
      </c>
      <c r="D219" s="9" t="s">
        <v>163</v>
      </c>
      <c r="E219" s="10">
        <v>0</v>
      </c>
      <c r="F219" s="10">
        <v>16187558</v>
      </c>
      <c r="G219" s="11">
        <f t="shared" si="3"/>
        <v>16187558</v>
      </c>
    </row>
    <row r="220" spans="2:7" s="2" customFormat="1" outlineLevel="2" x14ac:dyDescent="0.25">
      <c r="B220" s="7" t="s">
        <v>30</v>
      </c>
      <c r="C220" s="8">
        <v>900256090</v>
      </c>
      <c r="D220" s="9" t="s">
        <v>83</v>
      </c>
      <c r="E220" s="10">
        <v>3538600</v>
      </c>
      <c r="F220" s="10">
        <v>3538600</v>
      </c>
      <c r="G220" s="11">
        <f t="shared" si="3"/>
        <v>0</v>
      </c>
    </row>
    <row r="221" spans="2:7" s="2" customFormat="1" outlineLevel="2" x14ac:dyDescent="0.25">
      <c r="B221" s="7" t="s">
        <v>30</v>
      </c>
      <c r="C221" s="8">
        <v>900357414</v>
      </c>
      <c r="D221" s="9" t="s">
        <v>133</v>
      </c>
      <c r="E221" s="10">
        <v>3808520</v>
      </c>
      <c r="F221" s="10">
        <v>3757220</v>
      </c>
      <c r="G221" s="11">
        <f t="shared" si="3"/>
        <v>-51300</v>
      </c>
    </row>
    <row r="222" spans="2:7" s="2" customFormat="1" outlineLevel="2" x14ac:dyDescent="0.25">
      <c r="B222" s="7" t="s">
        <v>30</v>
      </c>
      <c r="C222" s="8">
        <v>901126913</v>
      </c>
      <c r="D222" s="9" t="s">
        <v>237</v>
      </c>
      <c r="E222" s="10">
        <v>1519754</v>
      </c>
      <c r="F222" s="10">
        <v>1519754</v>
      </c>
      <c r="G222" s="11">
        <f t="shared" si="3"/>
        <v>0</v>
      </c>
    </row>
    <row r="223" spans="2:7" s="2" customFormat="1" outlineLevel="2" x14ac:dyDescent="0.25">
      <c r="B223" s="7" t="s">
        <v>30</v>
      </c>
      <c r="C223" s="8">
        <v>901127065</v>
      </c>
      <c r="D223" s="9" t="s">
        <v>217</v>
      </c>
      <c r="E223" s="10">
        <v>9980365</v>
      </c>
      <c r="F223" s="10">
        <v>9980365</v>
      </c>
      <c r="G223" s="11">
        <f t="shared" si="3"/>
        <v>0</v>
      </c>
    </row>
    <row r="224" spans="2:7" s="2" customFormat="1" outlineLevel="2" x14ac:dyDescent="0.25">
      <c r="B224" s="7" t="s">
        <v>30</v>
      </c>
      <c r="C224" s="8">
        <v>901127521</v>
      </c>
      <c r="D224" s="9" t="s">
        <v>134</v>
      </c>
      <c r="E224" s="10">
        <v>39868291.5</v>
      </c>
      <c r="F224" s="10">
        <v>30796981.129999999</v>
      </c>
      <c r="G224" s="11">
        <f t="shared" si="3"/>
        <v>-9071310.370000001</v>
      </c>
    </row>
    <row r="225" spans="2:7" s="2" customFormat="1" outlineLevel="2" x14ac:dyDescent="0.25">
      <c r="B225" s="7" t="s">
        <v>30</v>
      </c>
      <c r="C225" s="8">
        <v>901153056</v>
      </c>
      <c r="D225" s="9" t="s">
        <v>238</v>
      </c>
      <c r="E225" s="10">
        <v>1660765</v>
      </c>
      <c r="F225" s="10">
        <v>1258579</v>
      </c>
      <c r="G225" s="11">
        <f t="shared" si="3"/>
        <v>-402186</v>
      </c>
    </row>
    <row r="226" spans="2:7" s="2" customFormat="1" ht="15.75" outlineLevel="2" thickBot="1" x14ac:dyDescent="0.3">
      <c r="B226" s="7" t="s">
        <v>30</v>
      </c>
      <c r="C226" s="8">
        <v>901153500</v>
      </c>
      <c r="D226" s="9" t="s">
        <v>244</v>
      </c>
      <c r="E226" s="10">
        <v>0</v>
      </c>
      <c r="F226" s="10">
        <v>156100</v>
      </c>
      <c r="G226" s="11">
        <f t="shared" si="3"/>
        <v>156100</v>
      </c>
    </row>
    <row r="227" spans="2:7" s="2" customFormat="1" ht="15.75" outlineLevel="1" thickBot="1" x14ac:dyDescent="0.3">
      <c r="B227" s="36" t="s">
        <v>202</v>
      </c>
      <c r="C227" s="30"/>
      <c r="D227" s="101"/>
      <c r="E227" s="31">
        <f>SUBTOTAL(9,E200:E226)</f>
        <v>209536387.59</v>
      </c>
      <c r="F227" s="31">
        <f>SUBTOTAL(9,F200:F226)</f>
        <v>181026007.78</v>
      </c>
      <c r="G227" s="98">
        <f>SUBTOTAL(9,G200:G226)</f>
        <v>-28510379.810000006</v>
      </c>
    </row>
    <row r="228" spans="2:7" s="2" customFormat="1" outlineLevel="2" x14ac:dyDescent="0.25">
      <c r="B228" s="7" t="s">
        <v>31</v>
      </c>
      <c r="C228" s="8">
        <v>800058016</v>
      </c>
      <c r="D228" s="9" t="s">
        <v>188</v>
      </c>
      <c r="E228" s="10">
        <v>119973</v>
      </c>
      <c r="F228" s="10">
        <v>0</v>
      </c>
      <c r="G228" s="11">
        <f t="shared" si="3"/>
        <v>-119973</v>
      </c>
    </row>
    <row r="229" spans="2:7" s="2" customFormat="1" outlineLevel="2" x14ac:dyDescent="0.25">
      <c r="B229" s="7" t="s">
        <v>31</v>
      </c>
      <c r="C229" s="8">
        <v>800197177</v>
      </c>
      <c r="D229" s="9" t="s">
        <v>135</v>
      </c>
      <c r="E229" s="10">
        <v>714236036</v>
      </c>
      <c r="F229" s="10">
        <v>714236036</v>
      </c>
      <c r="G229" s="11">
        <f t="shared" si="3"/>
        <v>0</v>
      </c>
    </row>
    <row r="230" spans="2:7" s="2" customFormat="1" outlineLevel="2" x14ac:dyDescent="0.25">
      <c r="B230" s="7" t="s">
        <v>31</v>
      </c>
      <c r="C230" s="8">
        <v>800216538</v>
      </c>
      <c r="D230" s="9" t="s">
        <v>136</v>
      </c>
      <c r="E230" s="10">
        <v>24794908</v>
      </c>
      <c r="F230" s="10">
        <v>24794908</v>
      </c>
      <c r="G230" s="11">
        <f t="shared" si="3"/>
        <v>0</v>
      </c>
    </row>
    <row r="231" spans="2:7" s="2" customFormat="1" outlineLevel="2" x14ac:dyDescent="0.25">
      <c r="B231" s="7" t="s">
        <v>31</v>
      </c>
      <c r="C231" s="8">
        <v>830077633</v>
      </c>
      <c r="D231" s="9" t="s">
        <v>137</v>
      </c>
      <c r="E231" s="10">
        <v>3927200</v>
      </c>
      <c r="F231" s="10">
        <v>3927200</v>
      </c>
      <c r="G231" s="11">
        <f t="shared" si="3"/>
        <v>0</v>
      </c>
    </row>
    <row r="232" spans="2:7" s="2" customFormat="1" ht="15.75" outlineLevel="2" thickBot="1" x14ac:dyDescent="0.3">
      <c r="B232" s="7" t="s">
        <v>31</v>
      </c>
      <c r="C232" s="8">
        <v>901034790</v>
      </c>
      <c r="D232" s="9" t="s">
        <v>241</v>
      </c>
      <c r="E232" s="10">
        <v>512100</v>
      </c>
      <c r="F232" s="10">
        <v>781700</v>
      </c>
      <c r="G232" s="11">
        <f t="shared" si="3"/>
        <v>269600</v>
      </c>
    </row>
    <row r="233" spans="2:7" s="2" customFormat="1" ht="15.75" outlineLevel="1" thickBot="1" x14ac:dyDescent="0.3">
      <c r="B233" s="36" t="s">
        <v>203</v>
      </c>
      <c r="C233" s="30"/>
      <c r="D233" s="101"/>
      <c r="E233" s="31">
        <f>SUBTOTAL(9,E228:E232)</f>
        <v>743590217</v>
      </c>
      <c r="F233" s="31">
        <f>SUBTOTAL(9,F228:F232)</f>
        <v>743739844</v>
      </c>
      <c r="G233" s="98">
        <f>SUBTOTAL(9,G228:G232)</f>
        <v>149627</v>
      </c>
    </row>
    <row r="234" spans="2:7" s="2" customFormat="1" outlineLevel="2" x14ac:dyDescent="0.25">
      <c r="B234" s="7" t="s">
        <v>266</v>
      </c>
      <c r="C234" s="8">
        <v>860045904</v>
      </c>
      <c r="D234" s="9" t="s">
        <v>55</v>
      </c>
      <c r="E234" s="10">
        <v>215118087</v>
      </c>
      <c r="F234" s="10">
        <v>215118087</v>
      </c>
      <c r="G234" s="11">
        <f t="shared" si="3"/>
        <v>0</v>
      </c>
    </row>
    <row r="235" spans="2:7" s="2" customFormat="1" outlineLevel="2" x14ac:dyDescent="0.25">
      <c r="B235" s="7" t="s">
        <v>175</v>
      </c>
      <c r="C235" s="8">
        <v>800140949</v>
      </c>
      <c r="D235" s="9" t="s">
        <v>58</v>
      </c>
      <c r="E235" s="10">
        <v>11442611404.65</v>
      </c>
      <c r="F235" s="10">
        <v>11442611404.650002</v>
      </c>
      <c r="G235" s="11">
        <f t="shared" si="3"/>
        <v>0</v>
      </c>
    </row>
    <row r="236" spans="2:7" s="2" customFormat="1" outlineLevel="2" x14ac:dyDescent="0.25">
      <c r="B236" s="7" t="s">
        <v>175</v>
      </c>
      <c r="C236" s="8">
        <v>800250119</v>
      </c>
      <c r="D236" s="9" t="s">
        <v>60</v>
      </c>
      <c r="E236" s="10">
        <v>946614537.60000014</v>
      </c>
      <c r="F236" s="10">
        <v>681036322.60000038</v>
      </c>
      <c r="G236" s="11">
        <f t="shared" si="3"/>
        <v>-265578214.99999976</v>
      </c>
    </row>
    <row r="237" spans="2:7" s="2" customFormat="1" outlineLevel="2" x14ac:dyDescent="0.25">
      <c r="B237" s="7" t="s">
        <v>175</v>
      </c>
      <c r="C237" s="8">
        <v>804002105</v>
      </c>
      <c r="D237" s="9" t="s">
        <v>62</v>
      </c>
      <c r="E237" s="10">
        <v>55547344</v>
      </c>
      <c r="F237" s="10">
        <v>55547344</v>
      </c>
      <c r="G237" s="11">
        <f t="shared" si="3"/>
        <v>0</v>
      </c>
    </row>
    <row r="238" spans="2:7" s="2" customFormat="1" outlineLevel="2" x14ac:dyDescent="0.25">
      <c r="B238" s="7" t="s">
        <v>175</v>
      </c>
      <c r="C238" s="8">
        <v>805000427</v>
      </c>
      <c r="D238" s="9" t="s">
        <v>63</v>
      </c>
      <c r="E238" s="10">
        <v>2714738772.4700003</v>
      </c>
      <c r="F238" s="10">
        <v>2714592047.7800002</v>
      </c>
      <c r="G238" s="11">
        <f t="shared" si="3"/>
        <v>-146724.69000005722</v>
      </c>
    </row>
    <row r="239" spans="2:7" s="2" customFormat="1" outlineLevel="2" x14ac:dyDescent="0.25">
      <c r="B239" s="7" t="s">
        <v>175</v>
      </c>
      <c r="C239" s="8">
        <v>811004055</v>
      </c>
      <c r="D239" s="9" t="s">
        <v>144</v>
      </c>
      <c r="E239" s="10">
        <v>238355</v>
      </c>
      <c r="F239" s="10">
        <v>238355</v>
      </c>
      <c r="G239" s="11">
        <f t="shared" si="3"/>
        <v>0</v>
      </c>
    </row>
    <row r="240" spans="2:7" s="2" customFormat="1" outlineLevel="2" x14ac:dyDescent="0.25">
      <c r="B240" s="7" t="s">
        <v>175</v>
      </c>
      <c r="C240" s="8">
        <v>818000140</v>
      </c>
      <c r="D240" s="9" t="s">
        <v>68</v>
      </c>
      <c r="E240" s="10">
        <v>37115410</v>
      </c>
      <c r="F240" s="10">
        <v>37115410</v>
      </c>
      <c r="G240" s="11">
        <f t="shared" si="3"/>
        <v>0</v>
      </c>
    </row>
    <row r="241" spans="2:7" s="2" customFormat="1" outlineLevel="2" x14ac:dyDescent="0.25">
      <c r="B241" s="7" t="s">
        <v>175</v>
      </c>
      <c r="C241" s="8">
        <v>830009783</v>
      </c>
      <c r="D241" s="9" t="s">
        <v>70</v>
      </c>
      <c r="E241" s="10">
        <v>7426958009.4900017</v>
      </c>
      <c r="F241" s="10">
        <v>6873802063.2500877</v>
      </c>
      <c r="G241" s="11">
        <f t="shared" si="3"/>
        <v>-553155946.23991394</v>
      </c>
    </row>
    <row r="242" spans="2:7" s="2" customFormat="1" outlineLevel="2" x14ac:dyDescent="0.25">
      <c r="B242" s="7" t="s">
        <v>175</v>
      </c>
      <c r="C242" s="8">
        <v>830074184</v>
      </c>
      <c r="D242" s="9" t="s">
        <v>71</v>
      </c>
      <c r="E242" s="10">
        <v>719821534.61999989</v>
      </c>
      <c r="F242" s="10">
        <v>694217012.62000012</v>
      </c>
      <c r="G242" s="11">
        <f t="shared" si="3"/>
        <v>-25604521.999999762</v>
      </c>
    </row>
    <row r="243" spans="2:7" s="2" customFormat="1" outlineLevel="2" x14ac:dyDescent="0.25">
      <c r="B243" s="7" t="s">
        <v>175</v>
      </c>
      <c r="C243" s="8">
        <v>860045904</v>
      </c>
      <c r="D243" s="9" t="s">
        <v>55</v>
      </c>
      <c r="E243" s="10">
        <v>331743684.45000005</v>
      </c>
      <c r="F243" s="10">
        <v>331743684.44999999</v>
      </c>
      <c r="G243" s="11">
        <f t="shared" si="3"/>
        <v>0</v>
      </c>
    </row>
    <row r="244" spans="2:7" s="2" customFormat="1" outlineLevel="2" x14ac:dyDescent="0.25">
      <c r="B244" s="7" t="s">
        <v>175</v>
      </c>
      <c r="C244" s="8">
        <v>891180008</v>
      </c>
      <c r="D244" s="9" t="s">
        <v>78</v>
      </c>
      <c r="E244" s="10">
        <v>0</v>
      </c>
      <c r="F244" s="10">
        <v>4102258</v>
      </c>
      <c r="G244" s="11">
        <f t="shared" si="3"/>
        <v>4102258</v>
      </c>
    </row>
    <row r="245" spans="2:7" s="2" customFormat="1" outlineLevel="2" x14ac:dyDescent="0.25">
      <c r="B245" s="7" t="s">
        <v>175</v>
      </c>
      <c r="C245" s="8">
        <v>891280008</v>
      </c>
      <c r="D245" s="9" t="s">
        <v>230</v>
      </c>
      <c r="E245" s="10">
        <v>0</v>
      </c>
      <c r="F245" s="10">
        <v>405150</v>
      </c>
      <c r="G245" s="11">
        <f t="shared" si="3"/>
        <v>405150</v>
      </c>
    </row>
    <row r="246" spans="2:7" s="2" customFormat="1" outlineLevel="2" x14ac:dyDescent="0.25">
      <c r="B246" s="7" t="s">
        <v>175</v>
      </c>
      <c r="C246" s="8">
        <v>899999026</v>
      </c>
      <c r="D246" s="9" t="s">
        <v>168</v>
      </c>
      <c r="E246" s="10">
        <v>467476607.03999996</v>
      </c>
      <c r="F246" s="10">
        <v>467476607.03999996</v>
      </c>
      <c r="G246" s="11">
        <f t="shared" si="3"/>
        <v>0</v>
      </c>
    </row>
    <row r="247" spans="2:7" s="2" customFormat="1" outlineLevel="2" x14ac:dyDescent="0.25">
      <c r="B247" s="7" t="s">
        <v>175</v>
      </c>
      <c r="C247" s="8">
        <v>899999107</v>
      </c>
      <c r="D247" s="9" t="s">
        <v>56</v>
      </c>
      <c r="E247" s="10">
        <v>0</v>
      </c>
      <c r="F247" s="10">
        <v>476424613.27000004</v>
      </c>
      <c r="G247" s="11">
        <f t="shared" si="3"/>
        <v>476424613.27000004</v>
      </c>
    </row>
    <row r="248" spans="2:7" s="2" customFormat="1" outlineLevel="2" x14ac:dyDescent="0.25">
      <c r="B248" s="7" t="s">
        <v>175</v>
      </c>
      <c r="C248" s="8">
        <v>901097473</v>
      </c>
      <c r="D248" s="9" t="s">
        <v>84</v>
      </c>
      <c r="E248" s="10">
        <v>0</v>
      </c>
      <c r="F248" s="10">
        <v>4601661527.9700003</v>
      </c>
      <c r="G248" s="11">
        <f t="shared" si="3"/>
        <v>4601661527.9700003</v>
      </c>
    </row>
    <row r="249" spans="2:7" s="2" customFormat="1" outlineLevel="2" x14ac:dyDescent="0.25">
      <c r="B249" s="7" t="s">
        <v>186</v>
      </c>
      <c r="C249" s="8">
        <v>800149499</v>
      </c>
      <c r="D249" s="9" t="s">
        <v>127</v>
      </c>
      <c r="E249" s="10">
        <v>62515906</v>
      </c>
      <c r="F249" s="10">
        <v>62515906</v>
      </c>
      <c r="G249" s="11">
        <f t="shared" si="3"/>
        <v>0</v>
      </c>
    </row>
    <row r="250" spans="2:7" s="2" customFormat="1" outlineLevel="2" x14ac:dyDescent="0.25">
      <c r="B250" s="7" t="s">
        <v>186</v>
      </c>
      <c r="C250" s="8">
        <v>860066191</v>
      </c>
      <c r="D250" s="9" t="s">
        <v>132</v>
      </c>
      <c r="E250" s="10">
        <v>0</v>
      </c>
      <c r="F250" s="10">
        <v>9335200</v>
      </c>
      <c r="G250" s="11">
        <f t="shared" si="3"/>
        <v>9335200</v>
      </c>
    </row>
    <row r="251" spans="2:7" s="2" customFormat="1" outlineLevel="2" x14ac:dyDescent="0.25">
      <c r="B251" s="7" t="s">
        <v>174</v>
      </c>
      <c r="C251" s="8">
        <v>800140949</v>
      </c>
      <c r="D251" s="9" t="s">
        <v>58</v>
      </c>
      <c r="E251" s="10">
        <v>3172494690.5100002</v>
      </c>
      <c r="F251" s="10">
        <v>3172494690.5099998</v>
      </c>
      <c r="G251" s="11">
        <f t="shared" si="3"/>
        <v>0</v>
      </c>
    </row>
    <row r="252" spans="2:7" s="2" customFormat="1" outlineLevel="2" x14ac:dyDescent="0.25">
      <c r="B252" s="7" t="s">
        <v>174</v>
      </c>
      <c r="C252" s="8">
        <v>804002105</v>
      </c>
      <c r="D252" s="9" t="s">
        <v>62</v>
      </c>
      <c r="E252" s="10">
        <v>1985211242.7299998</v>
      </c>
      <c r="F252" s="10">
        <v>1985064497.7299998</v>
      </c>
      <c r="G252" s="11">
        <f t="shared" si="3"/>
        <v>-146745</v>
      </c>
    </row>
    <row r="253" spans="2:7" s="2" customFormat="1" outlineLevel="2" x14ac:dyDescent="0.25">
      <c r="B253" s="7" t="s">
        <v>174</v>
      </c>
      <c r="C253" s="8">
        <v>805000427</v>
      </c>
      <c r="D253" s="9" t="s">
        <v>63</v>
      </c>
      <c r="E253" s="10">
        <v>396758015.88</v>
      </c>
      <c r="F253" s="10">
        <v>396758015.88</v>
      </c>
      <c r="G253" s="11">
        <f t="shared" si="3"/>
        <v>0</v>
      </c>
    </row>
    <row r="254" spans="2:7" s="2" customFormat="1" outlineLevel="2" x14ac:dyDescent="0.25">
      <c r="B254" s="7" t="s">
        <v>174</v>
      </c>
      <c r="C254" s="8">
        <v>811004055</v>
      </c>
      <c r="D254" s="9" t="s">
        <v>144</v>
      </c>
      <c r="E254" s="10">
        <v>2983106202</v>
      </c>
      <c r="F254" s="10">
        <v>2983106202</v>
      </c>
      <c r="G254" s="11">
        <f t="shared" si="3"/>
        <v>0</v>
      </c>
    </row>
    <row r="255" spans="2:7" s="2" customFormat="1" outlineLevel="2" x14ac:dyDescent="0.25">
      <c r="B255" s="7" t="s">
        <v>174</v>
      </c>
      <c r="C255" s="8">
        <v>812002376</v>
      </c>
      <c r="D255" s="9" t="s">
        <v>145</v>
      </c>
      <c r="E255" s="10">
        <v>137805530</v>
      </c>
      <c r="F255" s="10">
        <v>0</v>
      </c>
      <c r="G255" s="11">
        <f t="shared" si="3"/>
        <v>-137805530</v>
      </c>
    </row>
    <row r="256" spans="2:7" s="2" customFormat="1" outlineLevel="2" x14ac:dyDescent="0.25">
      <c r="B256" s="7" t="s">
        <v>174</v>
      </c>
      <c r="C256" s="8">
        <v>818000140</v>
      </c>
      <c r="D256" s="9" t="s">
        <v>68</v>
      </c>
      <c r="E256" s="10">
        <v>1441579409</v>
      </c>
      <c r="F256" s="10">
        <v>1441579409</v>
      </c>
      <c r="G256" s="11">
        <f t="shared" si="3"/>
        <v>0</v>
      </c>
    </row>
    <row r="257" spans="2:7" s="2" customFormat="1" outlineLevel="2" x14ac:dyDescent="0.25">
      <c r="B257" s="7" t="s">
        <v>174</v>
      </c>
      <c r="C257" s="8">
        <v>830009783</v>
      </c>
      <c r="D257" s="9" t="s">
        <v>70</v>
      </c>
      <c r="E257" s="10">
        <v>1062418100.1499999</v>
      </c>
      <c r="F257" s="10">
        <v>968035788.81999946</v>
      </c>
      <c r="G257" s="11">
        <f t="shared" si="3"/>
        <v>-94382311.330000401</v>
      </c>
    </row>
    <row r="258" spans="2:7" s="2" customFormat="1" outlineLevel="2" x14ac:dyDescent="0.25">
      <c r="B258" s="7" t="s">
        <v>174</v>
      </c>
      <c r="C258" s="8">
        <v>830074184</v>
      </c>
      <c r="D258" s="9" t="s">
        <v>71</v>
      </c>
      <c r="E258" s="10">
        <v>6376338247.8599997</v>
      </c>
      <c r="F258" s="10">
        <v>6376338247.8600006</v>
      </c>
      <c r="G258" s="11">
        <f t="shared" ref="G258:G319" si="5">+F258-E258</f>
        <v>0</v>
      </c>
    </row>
    <row r="259" spans="2:7" s="2" customFormat="1" outlineLevel="2" x14ac:dyDescent="0.25">
      <c r="B259" s="7" t="s">
        <v>174</v>
      </c>
      <c r="C259" s="8">
        <v>860045904</v>
      </c>
      <c r="D259" s="9" t="s">
        <v>55</v>
      </c>
      <c r="E259" s="10">
        <v>20181942945.759979</v>
      </c>
      <c r="F259" s="10">
        <v>20181942945.759964</v>
      </c>
      <c r="G259" s="11">
        <f t="shared" si="5"/>
        <v>0</v>
      </c>
    </row>
    <row r="260" spans="2:7" s="2" customFormat="1" outlineLevel="2" x14ac:dyDescent="0.25">
      <c r="B260" s="7" t="s">
        <v>174</v>
      </c>
      <c r="C260" s="8">
        <v>890480110</v>
      </c>
      <c r="D260" s="9" t="s">
        <v>150</v>
      </c>
      <c r="E260" s="10">
        <v>298159103</v>
      </c>
      <c r="F260" s="10">
        <v>298159103</v>
      </c>
      <c r="G260" s="11">
        <f t="shared" si="5"/>
        <v>0</v>
      </c>
    </row>
    <row r="261" spans="2:7" s="2" customFormat="1" outlineLevel="2" x14ac:dyDescent="0.25">
      <c r="B261" s="7" t="s">
        <v>174</v>
      </c>
      <c r="C261" s="8">
        <v>890900841</v>
      </c>
      <c r="D261" s="9" t="s">
        <v>152</v>
      </c>
      <c r="E261" s="10">
        <v>41913159</v>
      </c>
      <c r="F261" s="10">
        <v>41913159</v>
      </c>
      <c r="G261" s="11">
        <f t="shared" si="5"/>
        <v>0</v>
      </c>
    </row>
    <row r="262" spans="2:7" s="2" customFormat="1" outlineLevel="2" x14ac:dyDescent="0.25">
      <c r="B262" s="7" t="s">
        <v>174</v>
      </c>
      <c r="C262" s="8">
        <v>891080005</v>
      </c>
      <c r="D262" s="9" t="s">
        <v>153</v>
      </c>
      <c r="E262" s="10">
        <v>637558759.22000003</v>
      </c>
      <c r="F262" s="10">
        <v>0</v>
      </c>
      <c r="G262" s="11">
        <f t="shared" si="5"/>
        <v>-637558759.22000003</v>
      </c>
    </row>
    <row r="263" spans="2:7" s="2" customFormat="1" outlineLevel="2" x14ac:dyDescent="0.25">
      <c r="B263" s="7" t="s">
        <v>174</v>
      </c>
      <c r="C263" s="8">
        <v>891180008</v>
      </c>
      <c r="D263" s="9" t="s">
        <v>78</v>
      </c>
      <c r="E263" s="10">
        <v>0</v>
      </c>
      <c r="F263" s="10">
        <v>738950602.60000002</v>
      </c>
      <c r="G263" s="11">
        <f t="shared" si="5"/>
        <v>738950602.60000002</v>
      </c>
    </row>
    <row r="264" spans="2:7" s="2" customFormat="1" outlineLevel="2" x14ac:dyDescent="0.25">
      <c r="B264" s="7" t="s">
        <v>174</v>
      </c>
      <c r="C264" s="8">
        <v>891280008</v>
      </c>
      <c r="D264" s="9" t="s">
        <v>230</v>
      </c>
      <c r="E264" s="10">
        <v>0</v>
      </c>
      <c r="F264" s="10">
        <v>83608224</v>
      </c>
      <c r="G264" s="11">
        <f t="shared" si="5"/>
        <v>83608224</v>
      </c>
    </row>
    <row r="265" spans="2:7" s="2" customFormat="1" outlineLevel="2" x14ac:dyDescent="0.25">
      <c r="B265" s="7" t="s">
        <v>174</v>
      </c>
      <c r="C265" s="8">
        <v>892115006</v>
      </c>
      <c r="D265" s="9" t="s">
        <v>154</v>
      </c>
      <c r="E265" s="10">
        <v>0</v>
      </c>
      <c r="F265" s="10">
        <v>65306575</v>
      </c>
      <c r="G265" s="11">
        <f t="shared" si="5"/>
        <v>65306575</v>
      </c>
    </row>
    <row r="266" spans="2:7" s="2" customFormat="1" outlineLevel="2" x14ac:dyDescent="0.25">
      <c r="B266" s="7" t="s">
        <v>174</v>
      </c>
      <c r="C266" s="8">
        <v>892200015</v>
      </c>
      <c r="D266" s="9" t="s">
        <v>155</v>
      </c>
      <c r="E266" s="10">
        <v>0</v>
      </c>
      <c r="F266" s="10">
        <v>76448767</v>
      </c>
      <c r="G266" s="11">
        <f t="shared" si="5"/>
        <v>76448767</v>
      </c>
    </row>
    <row r="267" spans="2:7" s="2" customFormat="1" outlineLevel="2" x14ac:dyDescent="0.25">
      <c r="B267" s="7" t="s">
        <v>174</v>
      </c>
      <c r="C267" s="8">
        <v>899999026</v>
      </c>
      <c r="D267" s="9" t="s">
        <v>168</v>
      </c>
      <c r="E267" s="10">
        <v>387915181.93000001</v>
      </c>
      <c r="F267" s="10">
        <v>387915181.93000001</v>
      </c>
      <c r="G267" s="11">
        <f t="shared" si="5"/>
        <v>0</v>
      </c>
    </row>
    <row r="268" spans="2:7" s="2" customFormat="1" outlineLevel="2" x14ac:dyDescent="0.25">
      <c r="B268" s="7" t="s">
        <v>174</v>
      </c>
      <c r="C268" s="8">
        <v>899999107</v>
      </c>
      <c r="D268" s="9" t="s">
        <v>56</v>
      </c>
      <c r="E268" s="10">
        <v>0</v>
      </c>
      <c r="F268" s="10">
        <v>5115539179.3000002</v>
      </c>
      <c r="G268" s="11">
        <f t="shared" si="5"/>
        <v>5115539179.3000002</v>
      </c>
    </row>
    <row r="269" spans="2:7" s="2" customFormat="1" outlineLevel="2" x14ac:dyDescent="0.25">
      <c r="B269" s="7" t="s">
        <v>174</v>
      </c>
      <c r="C269" s="8">
        <v>900048962</v>
      </c>
      <c r="D269" s="9" t="s">
        <v>156</v>
      </c>
      <c r="E269" s="10">
        <v>0</v>
      </c>
      <c r="F269" s="10">
        <v>71675062</v>
      </c>
      <c r="G269" s="11">
        <f t="shared" si="5"/>
        <v>71675062</v>
      </c>
    </row>
    <row r="270" spans="2:7" s="2" customFormat="1" ht="15.75" outlineLevel="2" thickBot="1" x14ac:dyDescent="0.3">
      <c r="B270" s="7" t="s">
        <v>174</v>
      </c>
      <c r="C270" s="8">
        <v>901097473</v>
      </c>
      <c r="D270" s="9" t="s">
        <v>84</v>
      </c>
      <c r="E270" s="10">
        <v>0</v>
      </c>
      <c r="F270" s="10">
        <v>5392124926.5299997</v>
      </c>
      <c r="G270" s="11">
        <f t="shared" si="5"/>
        <v>5392124926.5299997</v>
      </c>
    </row>
    <row r="271" spans="2:7" s="2" customFormat="1" ht="15.75" outlineLevel="1" thickBot="1" x14ac:dyDescent="0.3">
      <c r="B271" s="36" t="s">
        <v>330</v>
      </c>
      <c r="C271" s="30"/>
      <c r="D271" s="101"/>
      <c r="E271" s="31">
        <f>SUBTOTAL(9,E234:E270)</f>
        <v>63523700239.359985</v>
      </c>
      <c r="F271" s="31">
        <f t="shared" ref="F271:G271" si="6">SUBTOTAL(9,F234:F270)</f>
        <v>78444903571.550049</v>
      </c>
      <c r="G271" s="31">
        <f t="shared" si="6"/>
        <v>14921203332.190086</v>
      </c>
    </row>
    <row r="272" spans="2:7" s="2" customFormat="1" outlineLevel="2" x14ac:dyDescent="0.25">
      <c r="B272" s="7" t="s">
        <v>309</v>
      </c>
      <c r="C272" s="8">
        <v>800105552</v>
      </c>
      <c r="D272" s="9" t="s">
        <v>257</v>
      </c>
      <c r="E272" s="10">
        <v>0</v>
      </c>
      <c r="F272" s="10">
        <v>49591600</v>
      </c>
      <c r="G272" s="11">
        <f t="shared" si="5"/>
        <v>49591600</v>
      </c>
    </row>
    <row r="273" spans="2:7" s="2" customFormat="1" outlineLevel="2" x14ac:dyDescent="0.25">
      <c r="B273" s="7" t="s">
        <v>309</v>
      </c>
      <c r="C273" s="8">
        <v>860013720</v>
      </c>
      <c r="D273" s="9" t="s">
        <v>314</v>
      </c>
      <c r="E273" s="10">
        <v>0</v>
      </c>
      <c r="F273" s="10">
        <v>387000</v>
      </c>
      <c r="G273" s="11">
        <f t="shared" si="5"/>
        <v>387000</v>
      </c>
    </row>
    <row r="274" spans="2:7" s="2" customFormat="1" outlineLevel="2" x14ac:dyDescent="0.25">
      <c r="B274" s="7" t="s">
        <v>309</v>
      </c>
      <c r="C274" s="8">
        <v>900978341</v>
      </c>
      <c r="D274" s="9" t="s">
        <v>291</v>
      </c>
      <c r="E274" s="10">
        <v>0</v>
      </c>
      <c r="F274" s="10">
        <v>884685799</v>
      </c>
      <c r="G274" s="11">
        <f t="shared" si="5"/>
        <v>884685799</v>
      </c>
    </row>
    <row r="275" spans="2:7" s="2" customFormat="1" ht="15.75" outlineLevel="2" thickBot="1" x14ac:dyDescent="0.3">
      <c r="B275" s="7" t="s">
        <v>309</v>
      </c>
      <c r="C275" s="8">
        <v>901232414</v>
      </c>
      <c r="D275" s="9" t="s">
        <v>296</v>
      </c>
      <c r="E275" s="10">
        <v>0</v>
      </c>
      <c r="F275" s="10">
        <v>21791305</v>
      </c>
      <c r="G275" s="11">
        <f t="shared" si="5"/>
        <v>21791305</v>
      </c>
    </row>
    <row r="276" spans="2:7" s="2" customFormat="1" ht="15.75" outlineLevel="1" thickBot="1" x14ac:dyDescent="0.3">
      <c r="B276" s="36" t="s">
        <v>311</v>
      </c>
      <c r="C276" s="30"/>
      <c r="D276" s="101"/>
      <c r="E276" s="31">
        <f>SUBTOTAL(9,E272:E275)</f>
        <v>0</v>
      </c>
      <c r="F276" s="31">
        <f>SUBTOTAL(9,F272:F275)</f>
        <v>956455704</v>
      </c>
      <c r="G276" s="98">
        <f>SUBTOTAL(9,G272:G275)</f>
        <v>956455704</v>
      </c>
    </row>
    <row r="277" spans="2:7" s="2" customFormat="1" ht="15.75" outlineLevel="2" thickBot="1" x14ac:dyDescent="0.3">
      <c r="B277" s="7" t="s">
        <v>191</v>
      </c>
      <c r="C277" s="8">
        <v>999999999</v>
      </c>
      <c r="D277" s="9" t="s">
        <v>191</v>
      </c>
      <c r="E277" s="10">
        <v>2370484277.23</v>
      </c>
      <c r="F277" s="10">
        <v>2640222932.8899999</v>
      </c>
      <c r="G277" s="11">
        <f t="shared" si="5"/>
        <v>269738655.65999985</v>
      </c>
    </row>
    <row r="278" spans="2:7" s="2" customFormat="1" ht="15.75" outlineLevel="1" thickBot="1" x14ac:dyDescent="0.3">
      <c r="B278" s="36" t="s">
        <v>205</v>
      </c>
      <c r="C278" s="30"/>
      <c r="D278" s="101"/>
      <c r="E278" s="31">
        <f>SUBTOTAL(9,E277:E277)</f>
        <v>2370484277.23</v>
      </c>
      <c r="F278" s="31">
        <f>SUBTOTAL(9,F277:F277)</f>
        <v>2640222932.8899999</v>
      </c>
      <c r="G278" s="98">
        <f>SUBTOTAL(9,G277:G277)</f>
        <v>269738655.65999985</v>
      </c>
    </row>
    <row r="279" spans="2:7" s="2" customFormat="1" outlineLevel="2" x14ac:dyDescent="0.25">
      <c r="B279" s="7" t="s">
        <v>32</v>
      </c>
      <c r="C279" s="8">
        <v>830081501</v>
      </c>
      <c r="D279" s="9" t="s">
        <v>290</v>
      </c>
      <c r="E279" s="10">
        <v>2354700</v>
      </c>
      <c r="F279" s="10">
        <v>0</v>
      </c>
      <c r="G279" s="11">
        <f t="shared" si="5"/>
        <v>-2354700</v>
      </c>
    </row>
    <row r="280" spans="2:7" s="2" customFormat="1" outlineLevel="2" x14ac:dyDescent="0.25">
      <c r="B280" s="7" t="s">
        <v>32</v>
      </c>
      <c r="C280" s="8">
        <v>860002180</v>
      </c>
      <c r="D280" s="9" t="s">
        <v>37</v>
      </c>
      <c r="E280" s="10">
        <v>353400</v>
      </c>
      <c r="F280" s="10">
        <v>353400</v>
      </c>
      <c r="G280" s="11">
        <f t="shared" si="5"/>
        <v>0</v>
      </c>
    </row>
    <row r="281" spans="2:7" s="2" customFormat="1" outlineLevel="2" x14ac:dyDescent="0.25">
      <c r="B281" s="7" t="s">
        <v>32</v>
      </c>
      <c r="C281" s="8">
        <v>860002183</v>
      </c>
      <c r="D281" s="9" t="s">
        <v>51</v>
      </c>
      <c r="E281" s="10">
        <v>35877491</v>
      </c>
      <c r="F281" s="10">
        <v>35134897</v>
      </c>
      <c r="G281" s="11">
        <f t="shared" si="5"/>
        <v>-742594</v>
      </c>
    </row>
    <row r="282" spans="2:7" s="2" customFormat="1" outlineLevel="2" x14ac:dyDescent="0.25">
      <c r="B282" s="7" t="s">
        <v>32</v>
      </c>
      <c r="C282" s="8">
        <v>860002503</v>
      </c>
      <c r="D282" s="9" t="s">
        <v>39</v>
      </c>
      <c r="E282" s="10">
        <v>2151794</v>
      </c>
      <c r="F282" s="10">
        <v>1792694</v>
      </c>
      <c r="G282" s="11">
        <f t="shared" si="5"/>
        <v>-359100</v>
      </c>
    </row>
    <row r="283" spans="2:7" s="2" customFormat="1" outlineLevel="2" x14ac:dyDescent="0.25">
      <c r="B283" s="7" t="s">
        <v>32</v>
      </c>
      <c r="C283" s="8">
        <v>860008645</v>
      </c>
      <c r="D283" s="9" t="s">
        <v>52</v>
      </c>
      <c r="E283" s="10">
        <v>49400</v>
      </c>
      <c r="F283" s="10">
        <v>49400</v>
      </c>
      <c r="G283" s="11">
        <f t="shared" si="5"/>
        <v>0</v>
      </c>
    </row>
    <row r="284" spans="2:7" s="2" customFormat="1" outlineLevel="2" x14ac:dyDescent="0.25">
      <c r="B284" s="7" t="s">
        <v>32</v>
      </c>
      <c r="C284" s="8">
        <v>860009174</v>
      </c>
      <c r="D284" s="9" t="s">
        <v>53</v>
      </c>
      <c r="E284" s="10">
        <v>3836318</v>
      </c>
      <c r="F284" s="10">
        <v>2672571</v>
      </c>
      <c r="G284" s="11">
        <f t="shared" si="5"/>
        <v>-1163747</v>
      </c>
    </row>
    <row r="285" spans="2:7" s="2" customFormat="1" outlineLevel="2" x14ac:dyDescent="0.25">
      <c r="B285" s="7" t="s">
        <v>32</v>
      </c>
      <c r="C285" s="8">
        <v>860009578</v>
      </c>
      <c r="D285" s="9" t="s">
        <v>40</v>
      </c>
      <c r="E285" s="10">
        <v>1348323</v>
      </c>
      <c r="F285" s="10">
        <v>2705353</v>
      </c>
      <c r="G285" s="11">
        <f t="shared" si="5"/>
        <v>1357030</v>
      </c>
    </row>
    <row r="286" spans="2:7" s="2" customFormat="1" outlineLevel="2" x14ac:dyDescent="0.25">
      <c r="B286" s="7" t="s">
        <v>32</v>
      </c>
      <c r="C286" s="8">
        <v>860011153</v>
      </c>
      <c r="D286" s="9" t="s">
        <v>226</v>
      </c>
      <c r="E286" s="10">
        <v>0</v>
      </c>
      <c r="F286" s="10">
        <v>122000</v>
      </c>
      <c r="G286" s="11">
        <f t="shared" si="5"/>
        <v>122000</v>
      </c>
    </row>
    <row r="287" spans="2:7" s="2" customFormat="1" outlineLevel="2" x14ac:dyDescent="0.25">
      <c r="B287" s="7" t="s">
        <v>32</v>
      </c>
      <c r="C287" s="8">
        <v>860022137</v>
      </c>
      <c r="D287" s="9" t="s">
        <v>315</v>
      </c>
      <c r="E287" s="10">
        <v>0</v>
      </c>
      <c r="F287" s="10">
        <v>591</v>
      </c>
      <c r="G287" s="11">
        <f t="shared" si="5"/>
        <v>591</v>
      </c>
    </row>
    <row r="288" spans="2:7" s="2" customFormat="1" outlineLevel="2" x14ac:dyDescent="0.25">
      <c r="B288" s="7" t="s">
        <v>32</v>
      </c>
      <c r="C288" s="8">
        <v>860026182</v>
      </c>
      <c r="D288" s="9" t="s">
        <v>41</v>
      </c>
      <c r="E288" s="10">
        <v>3582000</v>
      </c>
      <c r="F288" s="10">
        <v>3582000</v>
      </c>
      <c r="G288" s="11">
        <f t="shared" si="5"/>
        <v>0</v>
      </c>
    </row>
    <row r="289" spans="2:7" s="2" customFormat="1" outlineLevel="2" x14ac:dyDescent="0.25">
      <c r="B289" s="7" t="s">
        <v>32</v>
      </c>
      <c r="C289" s="8">
        <v>860028415</v>
      </c>
      <c r="D289" s="9" t="s">
        <v>42</v>
      </c>
      <c r="E289" s="10">
        <v>3739268</v>
      </c>
      <c r="F289" s="10">
        <v>0</v>
      </c>
      <c r="G289" s="11">
        <f t="shared" si="5"/>
        <v>-3739268</v>
      </c>
    </row>
    <row r="290" spans="2:7" s="2" customFormat="1" outlineLevel="2" x14ac:dyDescent="0.25">
      <c r="B290" s="7" t="s">
        <v>32</v>
      </c>
      <c r="C290" s="8">
        <v>860037013</v>
      </c>
      <c r="D290" s="9" t="s">
        <v>231</v>
      </c>
      <c r="E290" s="10">
        <v>0</v>
      </c>
      <c r="F290" s="10">
        <v>100</v>
      </c>
      <c r="G290" s="11">
        <f t="shared" si="5"/>
        <v>100</v>
      </c>
    </row>
    <row r="291" spans="2:7" s="2" customFormat="1" outlineLevel="2" x14ac:dyDescent="0.25">
      <c r="B291" s="7" t="s">
        <v>32</v>
      </c>
      <c r="C291" s="8">
        <v>860503617</v>
      </c>
      <c r="D291" s="9" t="s">
        <v>304</v>
      </c>
      <c r="E291" s="10">
        <v>110800</v>
      </c>
      <c r="F291" s="10">
        <v>392365</v>
      </c>
      <c r="G291" s="11">
        <f t="shared" si="5"/>
        <v>281565</v>
      </c>
    </row>
    <row r="292" spans="2:7" s="2" customFormat="1" outlineLevel="2" x14ac:dyDescent="0.25">
      <c r="B292" s="7" t="s">
        <v>32</v>
      </c>
      <c r="C292" s="8">
        <v>860524654</v>
      </c>
      <c r="D292" s="9" t="s">
        <v>44</v>
      </c>
      <c r="E292" s="10">
        <v>473278</v>
      </c>
      <c r="F292" s="10">
        <v>0</v>
      </c>
      <c r="G292" s="11">
        <f t="shared" si="5"/>
        <v>-473278</v>
      </c>
    </row>
    <row r="293" spans="2:7" s="2" customFormat="1" outlineLevel="2" x14ac:dyDescent="0.25">
      <c r="B293" s="7" t="s">
        <v>32</v>
      </c>
      <c r="C293" s="8">
        <v>890903407</v>
      </c>
      <c r="D293" s="9" t="s">
        <v>45</v>
      </c>
      <c r="E293" s="10">
        <v>850460</v>
      </c>
      <c r="F293" s="10">
        <v>324798</v>
      </c>
      <c r="G293" s="11">
        <f t="shared" si="5"/>
        <v>-525662</v>
      </c>
    </row>
    <row r="294" spans="2:7" s="2" customFormat="1" ht="15.75" outlineLevel="2" thickBot="1" x14ac:dyDescent="0.3">
      <c r="B294" s="7" t="s">
        <v>32</v>
      </c>
      <c r="C294" s="8">
        <v>890903790</v>
      </c>
      <c r="D294" s="9" t="s">
        <v>54</v>
      </c>
      <c r="E294" s="10">
        <v>3344592</v>
      </c>
      <c r="F294" s="10">
        <v>1594286</v>
      </c>
      <c r="G294" s="11">
        <f t="shared" si="5"/>
        <v>-1750306</v>
      </c>
    </row>
    <row r="295" spans="2:7" s="2" customFormat="1" ht="15.75" outlineLevel="1" thickBot="1" x14ac:dyDescent="0.3">
      <c r="B295" s="36" t="s">
        <v>206</v>
      </c>
      <c r="C295" s="30"/>
      <c r="D295" s="101"/>
      <c r="E295" s="31">
        <f>SUBTOTAL(9,E279:E294)</f>
        <v>58071824</v>
      </c>
      <c r="F295" s="31">
        <f>SUBTOTAL(9,F279:F294)</f>
        <v>48724455</v>
      </c>
      <c r="G295" s="98">
        <f>SUBTOTAL(9,G279:G294)</f>
        <v>-9347369</v>
      </c>
    </row>
    <row r="296" spans="2:7" s="2" customFormat="1" outlineLevel="2" x14ac:dyDescent="0.25">
      <c r="B296" s="7" t="s">
        <v>33</v>
      </c>
      <c r="C296" s="8">
        <v>800112806</v>
      </c>
      <c r="D296" s="9" t="s">
        <v>243</v>
      </c>
      <c r="E296" s="10">
        <v>0</v>
      </c>
      <c r="F296" s="10">
        <v>1530281</v>
      </c>
      <c r="G296" s="11">
        <f t="shared" si="5"/>
        <v>1530281</v>
      </c>
    </row>
    <row r="297" spans="2:7" s="2" customFormat="1" outlineLevel="2" x14ac:dyDescent="0.25">
      <c r="B297" s="7" t="s">
        <v>33</v>
      </c>
      <c r="C297" s="8">
        <v>800113949</v>
      </c>
      <c r="D297" s="9" t="s">
        <v>318</v>
      </c>
      <c r="E297" s="10">
        <v>0</v>
      </c>
      <c r="F297" s="10">
        <v>595731</v>
      </c>
      <c r="G297" s="11">
        <f t="shared" si="5"/>
        <v>595731</v>
      </c>
    </row>
    <row r="298" spans="2:7" s="2" customFormat="1" outlineLevel="2" x14ac:dyDescent="0.25">
      <c r="B298" s="7" t="s">
        <v>33</v>
      </c>
      <c r="C298" s="8">
        <v>800140951</v>
      </c>
      <c r="D298" s="9" t="s">
        <v>239</v>
      </c>
      <c r="E298" s="10">
        <v>2728529</v>
      </c>
      <c r="F298" s="10">
        <v>2802784</v>
      </c>
      <c r="G298" s="11">
        <f t="shared" si="5"/>
        <v>74255</v>
      </c>
    </row>
    <row r="299" spans="2:7" s="2" customFormat="1" outlineLevel="2" x14ac:dyDescent="0.25">
      <c r="B299" s="7" t="s">
        <v>33</v>
      </c>
      <c r="C299" s="8">
        <v>800215546</v>
      </c>
      <c r="D299" s="9" t="s">
        <v>178</v>
      </c>
      <c r="E299" s="10">
        <v>703575449</v>
      </c>
      <c r="F299" s="10">
        <v>703575449</v>
      </c>
      <c r="G299" s="11">
        <f t="shared" si="5"/>
        <v>0</v>
      </c>
    </row>
    <row r="300" spans="2:7" s="2" customFormat="1" outlineLevel="2" x14ac:dyDescent="0.25">
      <c r="B300" s="7" t="s">
        <v>33</v>
      </c>
      <c r="C300" s="8">
        <v>830032532</v>
      </c>
      <c r="D300" s="9" t="s">
        <v>138</v>
      </c>
      <c r="E300" s="10">
        <v>9971665</v>
      </c>
      <c r="F300" s="10">
        <v>9971665</v>
      </c>
      <c r="G300" s="11">
        <f t="shared" si="5"/>
        <v>0</v>
      </c>
    </row>
    <row r="301" spans="2:7" s="2" customFormat="1" outlineLevel="2" x14ac:dyDescent="0.25">
      <c r="B301" s="7" t="s">
        <v>33</v>
      </c>
      <c r="C301" s="8">
        <v>830039670</v>
      </c>
      <c r="D301" s="9" t="s">
        <v>139</v>
      </c>
      <c r="E301" s="10">
        <v>166306771.97</v>
      </c>
      <c r="F301" s="10">
        <v>1609148</v>
      </c>
      <c r="G301" s="11">
        <f t="shared" si="5"/>
        <v>-164697623.97</v>
      </c>
    </row>
    <row r="302" spans="2:7" s="2" customFormat="1" outlineLevel="2" x14ac:dyDescent="0.25">
      <c r="B302" s="7" t="s">
        <v>33</v>
      </c>
      <c r="C302" s="8">
        <v>830053105</v>
      </c>
      <c r="D302" s="9" t="s">
        <v>140</v>
      </c>
      <c r="E302" s="10">
        <v>423617633.36000001</v>
      </c>
      <c r="F302" s="10">
        <v>413923959.36000001</v>
      </c>
      <c r="G302" s="11">
        <f t="shared" si="5"/>
        <v>-9693674</v>
      </c>
    </row>
    <row r="303" spans="2:7" s="2" customFormat="1" outlineLevel="2" x14ac:dyDescent="0.25">
      <c r="B303" s="7" t="s">
        <v>33</v>
      </c>
      <c r="C303" s="8">
        <v>860070301</v>
      </c>
      <c r="D303" s="9" t="s">
        <v>310</v>
      </c>
      <c r="E303" s="10">
        <v>0</v>
      </c>
      <c r="F303" s="10">
        <v>374642031.26999998</v>
      </c>
      <c r="G303" s="11">
        <f t="shared" si="5"/>
        <v>374642031.26999998</v>
      </c>
    </row>
    <row r="304" spans="2:7" s="2" customFormat="1" outlineLevel="2" x14ac:dyDescent="0.25">
      <c r="B304" s="7" t="s">
        <v>33</v>
      </c>
      <c r="C304" s="8">
        <v>860525148</v>
      </c>
      <c r="D304" s="9" t="s">
        <v>141</v>
      </c>
      <c r="E304" s="10">
        <v>3325430</v>
      </c>
      <c r="F304" s="10">
        <v>3414330</v>
      </c>
      <c r="G304" s="11">
        <f t="shared" si="5"/>
        <v>88900</v>
      </c>
    </row>
    <row r="305" spans="2:7" s="2" customFormat="1" outlineLevel="2" x14ac:dyDescent="0.25">
      <c r="B305" s="7" t="s">
        <v>33</v>
      </c>
      <c r="C305" s="8">
        <v>899999061</v>
      </c>
      <c r="D305" s="9" t="s">
        <v>333</v>
      </c>
      <c r="E305" s="10">
        <v>598490438</v>
      </c>
      <c r="F305" s="10">
        <v>1238333783.95</v>
      </c>
      <c r="G305" s="11">
        <f t="shared" si="5"/>
        <v>639843345.95000005</v>
      </c>
    </row>
    <row r="306" spans="2:7" s="2" customFormat="1" outlineLevel="2" x14ac:dyDescent="0.25">
      <c r="B306" s="7" t="s">
        <v>33</v>
      </c>
      <c r="C306" s="8">
        <v>899999063</v>
      </c>
      <c r="D306" s="9" t="s">
        <v>162</v>
      </c>
      <c r="E306" s="10">
        <v>1272810</v>
      </c>
      <c r="F306" s="10">
        <v>4208938</v>
      </c>
      <c r="G306" s="11">
        <f t="shared" si="5"/>
        <v>2936128</v>
      </c>
    </row>
    <row r="307" spans="2:7" s="2" customFormat="1" outlineLevel="2" x14ac:dyDescent="0.25">
      <c r="B307" s="7" t="s">
        <v>33</v>
      </c>
      <c r="C307" s="8">
        <v>899999068</v>
      </c>
      <c r="D307" s="9" t="s">
        <v>142</v>
      </c>
      <c r="E307" s="10">
        <v>381200</v>
      </c>
      <c r="F307" s="10">
        <v>292300</v>
      </c>
      <c r="G307" s="11">
        <f t="shared" si="5"/>
        <v>-88900</v>
      </c>
    </row>
    <row r="308" spans="2:7" s="2" customFormat="1" outlineLevel="2" x14ac:dyDescent="0.25">
      <c r="B308" s="7" t="s">
        <v>33</v>
      </c>
      <c r="C308" s="8">
        <v>900033371</v>
      </c>
      <c r="D308" s="9" t="s">
        <v>163</v>
      </c>
      <c r="E308" s="10">
        <v>2997025</v>
      </c>
      <c r="F308" s="10">
        <v>0</v>
      </c>
      <c r="G308" s="11">
        <f t="shared" si="5"/>
        <v>-2997025</v>
      </c>
    </row>
    <row r="309" spans="2:7" s="2" customFormat="1" outlineLevel="2" x14ac:dyDescent="0.25">
      <c r="B309" s="7" t="s">
        <v>33</v>
      </c>
      <c r="C309" s="8">
        <v>900336524</v>
      </c>
      <c r="D309" s="9" t="s">
        <v>240</v>
      </c>
      <c r="E309" s="10">
        <v>25862130.249999881</v>
      </c>
      <c r="F309" s="10">
        <v>25804749.850000001</v>
      </c>
      <c r="G309" s="11">
        <f t="shared" si="5"/>
        <v>-57380.399999879301</v>
      </c>
    </row>
    <row r="310" spans="2:7" s="2" customFormat="1" outlineLevel="2" x14ac:dyDescent="0.25">
      <c r="B310" s="7" t="s">
        <v>33</v>
      </c>
      <c r="C310" s="8">
        <v>900486439</v>
      </c>
      <c r="D310" s="9" t="s">
        <v>267</v>
      </c>
      <c r="E310" s="10">
        <v>9097715</v>
      </c>
      <c r="F310" s="10">
        <v>9097715</v>
      </c>
      <c r="G310" s="11">
        <f t="shared" si="5"/>
        <v>0</v>
      </c>
    </row>
    <row r="311" spans="2:7" s="2" customFormat="1" outlineLevel="2" x14ac:dyDescent="0.25">
      <c r="B311" s="7" t="s">
        <v>33</v>
      </c>
      <c r="C311" s="8">
        <v>900978341</v>
      </c>
      <c r="D311" s="9" t="s">
        <v>291</v>
      </c>
      <c r="E311" s="10">
        <v>1509249372.5</v>
      </c>
      <c r="F311" s="10">
        <v>0</v>
      </c>
      <c r="G311" s="11">
        <f t="shared" si="5"/>
        <v>-1509249372.5</v>
      </c>
    </row>
    <row r="312" spans="2:7" s="2" customFormat="1" outlineLevel="2" x14ac:dyDescent="0.25">
      <c r="B312" s="7" t="s">
        <v>33</v>
      </c>
      <c r="C312" s="8">
        <v>901361596</v>
      </c>
      <c r="D312" s="9" t="s">
        <v>264</v>
      </c>
      <c r="E312" s="10">
        <v>461815967.04999995</v>
      </c>
      <c r="F312" s="10">
        <v>130480329.34</v>
      </c>
      <c r="G312" s="11">
        <f t="shared" si="5"/>
        <v>-331335637.70999992</v>
      </c>
    </row>
    <row r="313" spans="2:7" s="2" customFormat="1" outlineLevel="2" x14ac:dyDescent="0.25">
      <c r="B313" s="7" t="s">
        <v>33</v>
      </c>
      <c r="C313" s="8">
        <v>901433263</v>
      </c>
      <c r="D313" s="9" t="s">
        <v>271</v>
      </c>
      <c r="E313" s="10">
        <v>984023</v>
      </c>
      <c r="F313" s="10">
        <v>984023</v>
      </c>
      <c r="G313" s="11">
        <f t="shared" si="5"/>
        <v>0</v>
      </c>
    </row>
    <row r="314" spans="2:7" s="2" customFormat="1" outlineLevel="2" x14ac:dyDescent="0.25">
      <c r="B314" s="7" t="s">
        <v>33</v>
      </c>
      <c r="C314" s="8">
        <v>901440176</v>
      </c>
      <c r="D314" s="9" t="s">
        <v>300</v>
      </c>
      <c r="E314" s="10">
        <v>0</v>
      </c>
      <c r="F314" s="10">
        <v>140074188.97</v>
      </c>
      <c r="G314" s="11">
        <f t="shared" si="5"/>
        <v>140074188.97</v>
      </c>
    </row>
    <row r="315" spans="2:7" s="2" customFormat="1" outlineLevel="2" x14ac:dyDescent="0.25">
      <c r="B315" s="7" t="s">
        <v>33</v>
      </c>
      <c r="C315" s="8">
        <v>901495943</v>
      </c>
      <c r="D315" s="9" t="s">
        <v>292</v>
      </c>
      <c r="E315" s="10">
        <v>14530195.5</v>
      </c>
      <c r="F315" s="10">
        <v>56405596</v>
      </c>
      <c r="G315" s="11">
        <f t="shared" si="5"/>
        <v>41875400.5</v>
      </c>
    </row>
    <row r="316" spans="2:7" s="2" customFormat="1" outlineLevel="2" x14ac:dyDescent="0.25">
      <c r="B316" s="7" t="s">
        <v>33</v>
      </c>
      <c r="C316" s="8">
        <v>901540734</v>
      </c>
      <c r="D316" s="9" t="s">
        <v>319</v>
      </c>
      <c r="E316" s="10">
        <v>0</v>
      </c>
      <c r="F316" s="10">
        <v>534490</v>
      </c>
      <c r="G316" s="11">
        <f t="shared" si="5"/>
        <v>534490</v>
      </c>
    </row>
    <row r="317" spans="2:7" s="2" customFormat="1" outlineLevel="2" x14ac:dyDescent="0.25">
      <c r="B317" s="7" t="s">
        <v>33</v>
      </c>
      <c r="C317" s="8">
        <v>901540992</v>
      </c>
      <c r="D317" s="9" t="s">
        <v>302</v>
      </c>
      <c r="E317" s="10">
        <v>0</v>
      </c>
      <c r="F317" s="10">
        <v>171610110.13</v>
      </c>
      <c r="G317" s="11">
        <f t="shared" si="5"/>
        <v>171610110.13</v>
      </c>
    </row>
    <row r="318" spans="2:7" s="2" customFormat="1" outlineLevel="2" x14ac:dyDescent="0.25">
      <c r="B318" s="7" t="s">
        <v>33</v>
      </c>
      <c r="C318" s="8">
        <v>901541021</v>
      </c>
      <c r="D318" s="9" t="s">
        <v>325</v>
      </c>
      <c r="E318" s="10">
        <v>0</v>
      </c>
      <c r="F318" s="10">
        <v>90000</v>
      </c>
      <c r="G318" s="11">
        <f t="shared" si="5"/>
        <v>90000</v>
      </c>
    </row>
    <row r="319" spans="2:7" s="2" customFormat="1" ht="15.75" outlineLevel="2" thickBot="1" x14ac:dyDescent="0.3">
      <c r="B319" s="7" t="s">
        <v>33</v>
      </c>
      <c r="C319" s="8">
        <v>901541302</v>
      </c>
      <c r="D319" s="9" t="s">
        <v>301</v>
      </c>
      <c r="E319" s="10">
        <v>0</v>
      </c>
      <c r="F319" s="10">
        <v>25980447.129999999</v>
      </c>
      <c r="G319" s="11">
        <f t="shared" si="5"/>
        <v>25980447.129999999</v>
      </c>
    </row>
    <row r="320" spans="2:7" s="2" customFormat="1" ht="15.75" outlineLevel="1" thickBot="1" x14ac:dyDescent="0.3">
      <c r="B320" s="36" t="s">
        <v>207</v>
      </c>
      <c r="C320" s="30"/>
      <c r="D320" s="101"/>
      <c r="E320" s="31">
        <f>SUBTOTAL(9,E296:E319)</f>
        <v>3934206354.6300001</v>
      </c>
      <c r="F320" s="31">
        <f>SUBTOTAL(9,F296:F319)</f>
        <v>3315962050</v>
      </c>
      <c r="G320" s="98">
        <f>SUBTOTAL(9,G296:G319)</f>
        <v>-618244304.62999976</v>
      </c>
    </row>
    <row r="321" spans="2:7" s="2" customFormat="1" ht="15.75" outlineLevel="2" thickBot="1" x14ac:dyDescent="0.3">
      <c r="B321" s="7" t="s">
        <v>34</v>
      </c>
      <c r="C321" s="8">
        <v>800246953</v>
      </c>
      <c r="D321" s="9" t="s">
        <v>183</v>
      </c>
      <c r="E321" s="10">
        <v>10443680253</v>
      </c>
      <c r="F321" s="10">
        <v>10391189868</v>
      </c>
      <c r="G321" s="11">
        <f t="shared" ref="G321:G350" si="7">+F321-E321</f>
        <v>-52490385</v>
      </c>
    </row>
    <row r="322" spans="2:7" s="2" customFormat="1" ht="15.75" outlineLevel="1" thickBot="1" x14ac:dyDescent="0.3">
      <c r="B322" s="36" t="s">
        <v>208</v>
      </c>
      <c r="C322" s="30"/>
      <c r="D322" s="101"/>
      <c r="E322" s="31">
        <f>SUBTOTAL(9,E321:E321)</f>
        <v>10443680253</v>
      </c>
      <c r="F322" s="31">
        <f>SUBTOTAL(9,F321:F321)</f>
        <v>10391189868</v>
      </c>
      <c r="G322" s="98">
        <f>SUBTOTAL(9,G321:G321)</f>
        <v>-52490385</v>
      </c>
    </row>
    <row r="323" spans="2:7" s="2" customFormat="1" outlineLevel="2" x14ac:dyDescent="0.25">
      <c r="B323" s="7" t="s">
        <v>35</v>
      </c>
      <c r="C323" s="8">
        <v>800037800</v>
      </c>
      <c r="D323" s="9" t="s">
        <v>329</v>
      </c>
      <c r="E323" s="10">
        <v>-1457610275.3499999</v>
      </c>
      <c r="F323" s="10">
        <v>0</v>
      </c>
      <c r="G323" s="11">
        <f t="shared" si="7"/>
        <v>1457610275.3499999</v>
      </c>
    </row>
    <row r="324" spans="2:7" s="2" customFormat="1" outlineLevel="2" x14ac:dyDescent="0.25">
      <c r="B324" s="7" t="s">
        <v>35</v>
      </c>
      <c r="C324" s="8">
        <v>800088702</v>
      </c>
      <c r="D324" s="9" t="s">
        <v>57</v>
      </c>
      <c r="E324" s="10">
        <v>867729472.69000006</v>
      </c>
      <c r="F324" s="10">
        <v>1031336987.6900001</v>
      </c>
      <c r="G324" s="11">
        <f t="shared" si="7"/>
        <v>163607515</v>
      </c>
    </row>
    <row r="325" spans="2:7" s="2" customFormat="1" outlineLevel="2" x14ac:dyDescent="0.25">
      <c r="B325" s="7" t="s">
        <v>35</v>
      </c>
      <c r="C325" s="8">
        <v>800130907</v>
      </c>
      <c r="D325" s="9" t="s">
        <v>268</v>
      </c>
      <c r="E325" s="10">
        <v>970992480.99000001</v>
      </c>
      <c r="F325" s="10">
        <v>1856579985.27</v>
      </c>
      <c r="G325" s="11">
        <f t="shared" si="7"/>
        <v>885587504.27999997</v>
      </c>
    </row>
    <row r="326" spans="2:7" s="2" customFormat="1" outlineLevel="2" x14ac:dyDescent="0.25">
      <c r="B326" s="7" t="s">
        <v>35</v>
      </c>
      <c r="C326" s="8">
        <v>800249241</v>
      </c>
      <c r="D326" s="9" t="s">
        <v>59</v>
      </c>
      <c r="E326" s="10">
        <v>257560078.69999999</v>
      </c>
      <c r="F326" s="10">
        <v>257560078.69999999</v>
      </c>
      <c r="G326" s="11">
        <f t="shared" si="7"/>
        <v>0</v>
      </c>
    </row>
    <row r="327" spans="2:7" s="2" customFormat="1" outlineLevel="2" x14ac:dyDescent="0.25">
      <c r="B327" s="7" t="s">
        <v>35</v>
      </c>
      <c r="C327" s="8">
        <v>800251440</v>
      </c>
      <c r="D327" s="9" t="s">
        <v>61</v>
      </c>
      <c r="E327" s="10">
        <v>1496697714.1900001</v>
      </c>
      <c r="F327" s="10">
        <v>1379879099.8199999</v>
      </c>
      <c r="G327" s="11">
        <f t="shared" si="7"/>
        <v>-116818614.37000012</v>
      </c>
    </row>
    <row r="328" spans="2:7" s="2" customFormat="1" outlineLevel="2" x14ac:dyDescent="0.25">
      <c r="B328" s="7" t="s">
        <v>35</v>
      </c>
      <c r="C328" s="8">
        <v>805001157</v>
      </c>
      <c r="D328" s="9" t="s">
        <v>64</v>
      </c>
      <c r="E328" s="10">
        <v>52488076</v>
      </c>
      <c r="F328" s="10">
        <v>9705941</v>
      </c>
      <c r="G328" s="11">
        <f t="shared" si="7"/>
        <v>-42782135</v>
      </c>
    </row>
    <row r="329" spans="2:7" s="2" customFormat="1" outlineLevel="2" x14ac:dyDescent="0.25">
      <c r="B329" s="7" t="s">
        <v>35</v>
      </c>
      <c r="C329" s="8">
        <v>806008394</v>
      </c>
      <c r="D329" s="9" t="s">
        <v>65</v>
      </c>
      <c r="E329" s="10">
        <v>504441590.72000003</v>
      </c>
      <c r="F329" s="10">
        <v>1006452153.25</v>
      </c>
      <c r="G329" s="11">
        <f t="shared" si="7"/>
        <v>502010562.52999997</v>
      </c>
    </row>
    <row r="330" spans="2:7" s="2" customFormat="1" outlineLevel="2" x14ac:dyDescent="0.25">
      <c r="B330" s="7" t="s">
        <v>35</v>
      </c>
      <c r="C330" s="8">
        <v>809008362</v>
      </c>
      <c r="D330" s="9" t="s">
        <v>143</v>
      </c>
      <c r="E330" s="10">
        <v>229172668</v>
      </c>
      <c r="F330" s="10">
        <v>183330790.88999999</v>
      </c>
      <c r="G330" s="11">
        <f t="shared" si="7"/>
        <v>-45841877.110000014</v>
      </c>
    </row>
    <row r="331" spans="2:7" s="2" customFormat="1" outlineLevel="2" x14ac:dyDescent="0.25">
      <c r="B331" s="7" t="s">
        <v>35</v>
      </c>
      <c r="C331" s="8">
        <v>814000337</v>
      </c>
      <c r="D331" s="9" t="s">
        <v>66</v>
      </c>
      <c r="E331" s="10">
        <v>266594488</v>
      </c>
      <c r="F331" s="10">
        <v>266594488</v>
      </c>
      <c r="G331" s="11">
        <f t="shared" si="7"/>
        <v>0</v>
      </c>
    </row>
    <row r="332" spans="2:7" s="2" customFormat="1" outlineLevel="2" x14ac:dyDescent="0.25">
      <c r="B332" s="7" t="s">
        <v>35</v>
      </c>
      <c r="C332" s="8">
        <v>817000248</v>
      </c>
      <c r="D332" s="9" t="s">
        <v>67</v>
      </c>
      <c r="E332" s="10">
        <v>275167940</v>
      </c>
      <c r="F332" s="10">
        <v>271042296</v>
      </c>
      <c r="G332" s="11">
        <f t="shared" si="7"/>
        <v>-4125644</v>
      </c>
    </row>
    <row r="333" spans="2:7" s="2" customFormat="1" outlineLevel="2" x14ac:dyDescent="0.25">
      <c r="B333" s="7" t="s">
        <v>35</v>
      </c>
      <c r="C333" s="8">
        <v>817001773</v>
      </c>
      <c r="D333" s="9" t="s">
        <v>146</v>
      </c>
      <c r="E333" s="10">
        <v>120025720</v>
      </c>
      <c r="F333" s="10">
        <v>138026452</v>
      </c>
      <c r="G333" s="11">
        <f t="shared" si="7"/>
        <v>18000732</v>
      </c>
    </row>
    <row r="334" spans="2:7" s="2" customFormat="1" outlineLevel="2" x14ac:dyDescent="0.25">
      <c r="B334" s="7" t="s">
        <v>35</v>
      </c>
      <c r="C334" s="8">
        <v>824001398</v>
      </c>
      <c r="D334" s="9" t="s">
        <v>147</v>
      </c>
      <c r="E334" s="10">
        <v>65222510</v>
      </c>
      <c r="F334" s="10">
        <v>79726742</v>
      </c>
      <c r="G334" s="11">
        <f t="shared" si="7"/>
        <v>14504232</v>
      </c>
    </row>
    <row r="335" spans="2:7" s="2" customFormat="1" outlineLevel="2" x14ac:dyDescent="0.25">
      <c r="B335" s="7" t="s">
        <v>35</v>
      </c>
      <c r="C335" s="8">
        <v>830003564</v>
      </c>
      <c r="D335" s="9" t="s">
        <v>69</v>
      </c>
      <c r="E335" s="10">
        <v>2703166117.7600002</v>
      </c>
      <c r="F335" s="10">
        <v>2330185076.5400004</v>
      </c>
      <c r="G335" s="11">
        <f t="shared" si="7"/>
        <v>-372981041.21999979</v>
      </c>
    </row>
    <row r="336" spans="2:7" s="2" customFormat="1" outlineLevel="2" x14ac:dyDescent="0.25">
      <c r="B336" s="7" t="s">
        <v>35</v>
      </c>
      <c r="C336" s="8">
        <v>830113831</v>
      </c>
      <c r="D336" s="9" t="s">
        <v>72</v>
      </c>
      <c r="E336" s="10">
        <v>614557160</v>
      </c>
      <c r="F336" s="10">
        <v>416961554.03999996</v>
      </c>
      <c r="G336" s="11">
        <f t="shared" si="7"/>
        <v>-197595605.96000004</v>
      </c>
    </row>
    <row r="337" spans="2:7" s="2" customFormat="1" outlineLevel="2" x14ac:dyDescent="0.25">
      <c r="B337" s="7" t="s">
        <v>35</v>
      </c>
      <c r="C337" s="8">
        <v>832000760</v>
      </c>
      <c r="D337" s="9" t="s">
        <v>73</v>
      </c>
      <c r="E337" s="10">
        <v>2511805822.5</v>
      </c>
      <c r="F337" s="10">
        <v>1603638825</v>
      </c>
      <c r="G337" s="11">
        <f t="shared" si="7"/>
        <v>-908166997.5</v>
      </c>
    </row>
    <row r="338" spans="2:7" s="2" customFormat="1" outlineLevel="2" x14ac:dyDescent="0.25">
      <c r="B338" s="7" t="s">
        <v>35</v>
      </c>
      <c r="C338" s="8">
        <v>837000084</v>
      </c>
      <c r="D338" s="9" t="s">
        <v>148</v>
      </c>
      <c r="E338" s="10">
        <v>126978088.59999999</v>
      </c>
      <c r="F338" s="10">
        <v>177592356.81</v>
      </c>
      <c r="G338" s="11">
        <f t="shared" si="7"/>
        <v>50614268.210000008</v>
      </c>
    </row>
    <row r="339" spans="2:7" s="2" customFormat="1" outlineLevel="2" x14ac:dyDescent="0.25">
      <c r="B339" s="7" t="s">
        <v>35</v>
      </c>
      <c r="C339" s="8">
        <v>839000495</v>
      </c>
      <c r="D339" s="9" t="s">
        <v>149</v>
      </c>
      <c r="E339" s="10">
        <v>2038517.5</v>
      </c>
      <c r="F339" s="10">
        <v>3878656.5</v>
      </c>
      <c r="G339" s="11">
        <f t="shared" si="7"/>
        <v>1840139</v>
      </c>
    </row>
    <row r="340" spans="2:7" s="2" customFormat="1" outlineLevel="2" x14ac:dyDescent="0.25">
      <c r="B340" s="7" t="s">
        <v>35</v>
      </c>
      <c r="C340" s="8">
        <v>860066942</v>
      </c>
      <c r="D340" s="9" t="s">
        <v>74</v>
      </c>
      <c r="E340" s="10">
        <v>1233502185.99</v>
      </c>
      <c r="F340" s="10">
        <v>1134276624.8699999</v>
      </c>
      <c r="G340" s="11">
        <f t="shared" si="7"/>
        <v>-99225561.120000124</v>
      </c>
    </row>
    <row r="341" spans="2:7" s="2" customFormat="1" outlineLevel="2" x14ac:dyDescent="0.25">
      <c r="B341" s="7" t="s">
        <v>35</v>
      </c>
      <c r="C341" s="8">
        <v>890102044</v>
      </c>
      <c r="D341" s="9" t="s">
        <v>75</v>
      </c>
      <c r="E341" s="10">
        <v>2994893874.77</v>
      </c>
      <c r="F341" s="10">
        <v>853442964.04000008</v>
      </c>
      <c r="G341" s="11">
        <f t="shared" si="7"/>
        <v>-2141450910.73</v>
      </c>
    </row>
    <row r="342" spans="2:7" s="2" customFormat="1" outlineLevel="2" x14ac:dyDescent="0.25">
      <c r="B342" s="7" t="s">
        <v>35</v>
      </c>
      <c r="C342" s="8">
        <v>890303093</v>
      </c>
      <c r="D342" s="9" t="s">
        <v>77</v>
      </c>
      <c r="E342" s="10">
        <v>594592</v>
      </c>
      <c r="F342" s="10">
        <v>5017346</v>
      </c>
      <c r="G342" s="11">
        <f t="shared" si="7"/>
        <v>4422754</v>
      </c>
    </row>
    <row r="343" spans="2:7" s="2" customFormat="1" outlineLevel="2" x14ac:dyDescent="0.25">
      <c r="B343" s="7" t="s">
        <v>35</v>
      </c>
      <c r="C343" s="8">
        <v>890500675</v>
      </c>
      <c r="D343" s="9" t="s">
        <v>151</v>
      </c>
      <c r="E343" s="10">
        <v>10760540</v>
      </c>
      <c r="F343" s="10">
        <v>35686216</v>
      </c>
      <c r="G343" s="11">
        <f t="shared" si="7"/>
        <v>24925676</v>
      </c>
    </row>
    <row r="344" spans="2:7" s="2" customFormat="1" outlineLevel="2" x14ac:dyDescent="0.25">
      <c r="B344" s="7" t="s">
        <v>35</v>
      </c>
      <c r="C344" s="8">
        <v>891180008</v>
      </c>
      <c r="D344" s="9" t="s">
        <v>78</v>
      </c>
      <c r="E344" s="10">
        <v>556874702.65999997</v>
      </c>
      <c r="F344" s="10">
        <v>0</v>
      </c>
      <c r="G344" s="11">
        <f t="shared" si="7"/>
        <v>-556874702.65999997</v>
      </c>
    </row>
    <row r="345" spans="2:7" s="2" customFormat="1" outlineLevel="2" x14ac:dyDescent="0.25">
      <c r="B345" s="7" t="s">
        <v>35</v>
      </c>
      <c r="C345" s="8">
        <v>891280008</v>
      </c>
      <c r="D345" s="9" t="s">
        <v>230</v>
      </c>
      <c r="E345" s="10">
        <v>83608224</v>
      </c>
      <c r="F345" s="10">
        <v>0</v>
      </c>
      <c r="G345" s="11">
        <f t="shared" si="7"/>
        <v>-83608224</v>
      </c>
    </row>
    <row r="346" spans="2:7" s="2" customFormat="1" outlineLevel="2" x14ac:dyDescent="0.25">
      <c r="B346" s="7" t="s">
        <v>35</v>
      </c>
      <c r="C346" s="8">
        <v>891600091</v>
      </c>
      <c r="D346" s="9" t="s">
        <v>79</v>
      </c>
      <c r="E346" s="10">
        <v>230924559</v>
      </c>
      <c r="F346" s="10">
        <v>263528411.99000001</v>
      </c>
      <c r="G346" s="11">
        <f t="shared" si="7"/>
        <v>32603852.99000001</v>
      </c>
    </row>
    <row r="347" spans="2:7" s="2" customFormat="1" outlineLevel="2" x14ac:dyDescent="0.25">
      <c r="B347" s="7" t="s">
        <v>35</v>
      </c>
      <c r="C347" s="8">
        <v>891856000</v>
      </c>
      <c r="D347" s="9" t="s">
        <v>80</v>
      </c>
      <c r="E347" s="10">
        <v>794255658.30999994</v>
      </c>
      <c r="F347" s="10">
        <v>908650525</v>
      </c>
      <c r="G347" s="11">
        <f t="shared" si="7"/>
        <v>114394866.69000006</v>
      </c>
    </row>
    <row r="348" spans="2:7" s="2" customFormat="1" outlineLevel="2" x14ac:dyDescent="0.25">
      <c r="B348" s="7" t="s">
        <v>35</v>
      </c>
      <c r="C348" s="8">
        <v>892115006</v>
      </c>
      <c r="D348" s="9" t="s">
        <v>154</v>
      </c>
      <c r="E348" s="10">
        <v>41214063</v>
      </c>
      <c r="F348" s="10">
        <v>0</v>
      </c>
      <c r="G348" s="11">
        <f t="shared" si="7"/>
        <v>-41214063</v>
      </c>
    </row>
    <row r="349" spans="2:7" s="2" customFormat="1" outlineLevel="2" x14ac:dyDescent="0.25">
      <c r="B349" s="7" t="s">
        <v>35</v>
      </c>
      <c r="C349" s="8">
        <v>892200015</v>
      </c>
      <c r="D349" s="9" t="s">
        <v>155</v>
      </c>
      <c r="E349" s="10">
        <v>59714041</v>
      </c>
      <c r="F349" s="10">
        <v>0</v>
      </c>
      <c r="G349" s="11">
        <f t="shared" si="7"/>
        <v>-59714041</v>
      </c>
    </row>
    <row r="350" spans="2:7" s="2" customFormat="1" outlineLevel="2" x14ac:dyDescent="0.25">
      <c r="B350" s="7" t="s">
        <v>35</v>
      </c>
      <c r="C350" s="8">
        <v>899999107</v>
      </c>
      <c r="D350" s="9" t="s">
        <v>56</v>
      </c>
      <c r="E350" s="10">
        <v>5959843154.2599983</v>
      </c>
      <c r="F350" s="10">
        <v>0</v>
      </c>
      <c r="G350" s="11">
        <f t="shared" si="7"/>
        <v>-5959843154.2599983</v>
      </c>
    </row>
    <row r="351" spans="2:7" s="2" customFormat="1" outlineLevel="2" x14ac:dyDescent="0.25">
      <c r="B351" s="7" t="s">
        <v>35</v>
      </c>
      <c r="C351" s="8">
        <v>900048962</v>
      </c>
      <c r="D351" s="9" t="s">
        <v>156</v>
      </c>
      <c r="E351" s="10">
        <v>71723182</v>
      </c>
      <c r="F351" s="10">
        <v>0</v>
      </c>
      <c r="G351" s="11">
        <f>+F351-E351</f>
        <v>-71723182</v>
      </c>
    </row>
    <row r="352" spans="2:7" s="2" customFormat="1" outlineLevel="2" x14ac:dyDescent="0.25">
      <c r="B352" s="7" t="s">
        <v>35</v>
      </c>
      <c r="C352" s="8">
        <v>900156264</v>
      </c>
      <c r="D352" s="9" t="s">
        <v>81</v>
      </c>
      <c r="E352" s="10">
        <v>4833083072.8700075</v>
      </c>
      <c r="F352" s="10">
        <v>2192680368.4900002</v>
      </c>
      <c r="G352" s="11">
        <f t="shared" ref="G352:G362" si="8">+F352-E352</f>
        <v>-2640402704.3800073</v>
      </c>
    </row>
    <row r="353" spans="2:7" s="2" customFormat="1" outlineLevel="2" x14ac:dyDescent="0.25">
      <c r="B353" s="7" t="s">
        <v>35</v>
      </c>
      <c r="C353" s="8">
        <v>900226715</v>
      </c>
      <c r="D353" s="9" t="s">
        <v>82</v>
      </c>
      <c r="E353" s="10">
        <v>2513052253.02</v>
      </c>
      <c r="F353" s="10">
        <v>5255862643.7700005</v>
      </c>
      <c r="G353" s="11">
        <f t="shared" si="8"/>
        <v>2742810390.7500005</v>
      </c>
    </row>
    <row r="354" spans="2:7" s="2" customFormat="1" outlineLevel="2" x14ac:dyDescent="0.25">
      <c r="B354" s="7" t="s">
        <v>35</v>
      </c>
      <c r="C354" s="8">
        <v>900298372</v>
      </c>
      <c r="D354" s="9" t="s">
        <v>258</v>
      </c>
      <c r="E354" s="10">
        <v>47691546770.720009</v>
      </c>
      <c r="F354" s="10">
        <v>22083908604.369995</v>
      </c>
      <c r="G354" s="11">
        <f t="shared" si="8"/>
        <v>-25607638166.350014</v>
      </c>
    </row>
    <row r="355" spans="2:7" s="2" customFormat="1" outlineLevel="2" x14ac:dyDescent="0.25">
      <c r="B355" s="7" t="s">
        <v>35</v>
      </c>
      <c r="C355" s="8">
        <v>900604350</v>
      </c>
      <c r="D355" s="9" t="s">
        <v>295</v>
      </c>
      <c r="E355" s="10">
        <v>612850545.01999998</v>
      </c>
      <c r="F355" s="10">
        <v>551207131.60000002</v>
      </c>
      <c r="G355" s="11">
        <f t="shared" si="8"/>
        <v>-61643413.419999957</v>
      </c>
    </row>
    <row r="356" spans="2:7" s="2" customFormat="1" outlineLevel="2" x14ac:dyDescent="0.25">
      <c r="B356" s="7" t="s">
        <v>35</v>
      </c>
      <c r="C356" s="8">
        <v>900914254</v>
      </c>
      <c r="D356" s="9" t="s">
        <v>265</v>
      </c>
      <c r="E356" s="10">
        <v>0</v>
      </c>
      <c r="F356" s="10">
        <v>2792390</v>
      </c>
      <c r="G356" s="11">
        <f t="shared" si="8"/>
        <v>2792390</v>
      </c>
    </row>
    <row r="357" spans="2:7" s="2" customFormat="1" outlineLevel="2" x14ac:dyDescent="0.25">
      <c r="B357" s="7" t="s">
        <v>35</v>
      </c>
      <c r="C357" s="8">
        <v>900935126</v>
      </c>
      <c r="D357" s="9" t="s">
        <v>157</v>
      </c>
      <c r="E357" s="10">
        <v>850499344.37</v>
      </c>
      <c r="F357" s="10">
        <v>1546278152.8899999</v>
      </c>
      <c r="G357" s="11">
        <f t="shared" si="8"/>
        <v>695778808.51999986</v>
      </c>
    </row>
    <row r="358" spans="2:7" s="2" customFormat="1" outlineLevel="2" x14ac:dyDescent="0.25">
      <c r="B358" s="7" t="s">
        <v>35</v>
      </c>
      <c r="C358" s="8">
        <v>901021565</v>
      </c>
      <c r="D358" s="9" t="s">
        <v>316</v>
      </c>
      <c r="E358" s="10">
        <v>801063336</v>
      </c>
      <c r="F358" s="10">
        <v>1151070692.8899999</v>
      </c>
      <c r="G358" s="11">
        <f t="shared" si="8"/>
        <v>350007356.88999987</v>
      </c>
    </row>
    <row r="359" spans="2:7" s="2" customFormat="1" outlineLevel="2" x14ac:dyDescent="0.25">
      <c r="B359" s="7" t="s">
        <v>35</v>
      </c>
      <c r="C359" s="8">
        <v>901093846</v>
      </c>
      <c r="D359" s="9" t="s">
        <v>158</v>
      </c>
      <c r="E359" s="10">
        <v>1943584751.2999997</v>
      </c>
      <c r="F359" s="10">
        <v>1769577295.9900002</v>
      </c>
      <c r="G359" s="11">
        <f t="shared" si="8"/>
        <v>-174007455.30999947</v>
      </c>
    </row>
    <row r="360" spans="2:7" s="2" customFormat="1" outlineLevel="2" x14ac:dyDescent="0.25">
      <c r="B360" s="7" t="s">
        <v>35</v>
      </c>
      <c r="C360" s="8">
        <v>901097473</v>
      </c>
      <c r="D360" s="9" t="s">
        <v>84</v>
      </c>
      <c r="E360" s="10">
        <v>4780654461.9075003</v>
      </c>
      <c r="F360" s="10">
        <v>0</v>
      </c>
      <c r="G360" s="11">
        <f t="shared" si="8"/>
        <v>-4780654461.9075003</v>
      </c>
    </row>
    <row r="361" spans="2:7" s="2" customFormat="1" outlineLevel="2" x14ac:dyDescent="0.25">
      <c r="B361" s="7" t="s">
        <v>35</v>
      </c>
      <c r="C361" s="8">
        <v>901543211</v>
      </c>
      <c r="D361" s="9" t="s">
        <v>322</v>
      </c>
      <c r="E361" s="10">
        <v>0</v>
      </c>
      <c r="F361" s="10">
        <v>190179621.68000001</v>
      </c>
      <c r="G361" s="11">
        <f t="shared" si="8"/>
        <v>190179621.68000001</v>
      </c>
    </row>
    <row r="362" spans="2:7" s="2" customFormat="1" ht="15.75" outlineLevel="2" thickBot="1" x14ac:dyDescent="0.3">
      <c r="B362" s="7" t="s">
        <v>35</v>
      </c>
      <c r="C362" s="8">
        <v>901543761</v>
      </c>
      <c r="D362" s="9" t="s">
        <v>305</v>
      </c>
      <c r="E362" s="10">
        <v>0</v>
      </c>
      <c r="F362" s="10">
        <v>25686158</v>
      </c>
      <c r="G362" s="11">
        <f t="shared" si="8"/>
        <v>25686158</v>
      </c>
    </row>
    <row r="363" spans="2:7" s="2" customFormat="1" ht="15.75" outlineLevel="1" thickBot="1" x14ac:dyDescent="0.3">
      <c r="B363" s="36" t="s">
        <v>209</v>
      </c>
      <c r="C363" s="30"/>
      <c r="D363" s="101"/>
      <c r="E363" s="31">
        <f>SUBTOTAL(9,E323:E362)</f>
        <v>85671271482.497528</v>
      </c>
      <c r="F363" s="31">
        <f>SUBTOTAL(9,F323:F362)</f>
        <v>48982336631.089989</v>
      </c>
      <c r="G363" s="98">
        <f>SUBTOTAL(9,G323:G362)</f>
        <v>-36688934851.407516</v>
      </c>
    </row>
    <row r="364" spans="2:7" s="2" customFormat="1" ht="15.75" thickBot="1" x14ac:dyDescent="0.3">
      <c r="B364" s="36" t="s">
        <v>249</v>
      </c>
      <c r="C364" s="30"/>
      <c r="D364" s="101"/>
      <c r="E364" s="31">
        <f>SUBTOTAL(9,E6:E362)</f>
        <v>248728683236.43311</v>
      </c>
      <c r="F364" s="31">
        <f>SUBTOTAL(9,F6:F362)</f>
        <v>214254068547.96008</v>
      </c>
      <c r="G364" s="98">
        <f>SUBTOTAL(9,G6:G362)</f>
        <v>-34474614688.47316</v>
      </c>
    </row>
    <row r="365" spans="2:7" s="2" customFormat="1" ht="15.75" thickBot="1" x14ac:dyDescent="0.3">
      <c r="B365" s="95"/>
      <c r="C365" s="96"/>
      <c r="D365" s="95"/>
      <c r="E365" s="97"/>
      <c r="F365" s="97"/>
      <c r="G365" s="97"/>
    </row>
    <row r="366" spans="2:7" s="2" customFormat="1" ht="15.75" thickBot="1" x14ac:dyDescent="0.3">
      <c r="B366" s="105" t="s">
        <v>303</v>
      </c>
      <c r="C366" s="106"/>
      <c r="D366" s="107"/>
      <c r="E366" s="32">
        <v>6788331683.7099991</v>
      </c>
      <c r="F366" s="32">
        <v>7652986264.7199993</v>
      </c>
      <c r="G366" s="33">
        <f t="shared" ref="G366" si="9">+F366-E366</f>
        <v>864654581.01000023</v>
      </c>
    </row>
    <row r="367" spans="2:7" s="2" customFormat="1" ht="10.5" customHeight="1" thickBot="1" x14ac:dyDescent="0.3">
      <c r="B367" s="4"/>
      <c r="C367" s="5"/>
      <c r="D367" s="4"/>
      <c r="E367" s="6"/>
      <c r="F367" s="6"/>
      <c r="G367" s="6"/>
    </row>
    <row r="368" spans="2:7" s="2" customFormat="1" ht="15.75" thickBot="1" x14ac:dyDescent="0.3">
      <c r="B368" s="34" t="s">
        <v>280</v>
      </c>
      <c r="C368" s="30"/>
      <c r="D368" s="30"/>
      <c r="E368" s="31">
        <f>+E366+E364</f>
        <v>255517014920.1431</v>
      </c>
      <c r="F368" s="31">
        <f t="shared" ref="F368:G368" si="10">+F366+F364</f>
        <v>221907054812.68008</v>
      </c>
      <c r="G368" s="98">
        <f t="shared" si="10"/>
        <v>-33609960107.463158</v>
      </c>
    </row>
    <row r="369" spans="2:7" s="2" customFormat="1" x14ac:dyDescent="0.25">
      <c r="B369" s="4"/>
      <c r="C369" s="5"/>
      <c r="D369" s="4"/>
      <c r="E369" s="6"/>
      <c r="F369" s="6"/>
      <c r="G369" s="6"/>
    </row>
    <row r="370" spans="2:7" x14ac:dyDescent="0.25">
      <c r="B370" s="104" t="s">
        <v>252</v>
      </c>
      <c r="C370" s="104"/>
    </row>
    <row r="371" spans="2:7" x14ac:dyDescent="0.25">
      <c r="B371" s="27" t="s">
        <v>251</v>
      </c>
      <c r="C371" s="28"/>
    </row>
    <row r="372" spans="2:7" x14ac:dyDescent="0.25">
      <c r="B372" s="27" t="s">
        <v>222</v>
      </c>
      <c r="C372" s="28"/>
    </row>
    <row r="373" spans="2:7" x14ac:dyDescent="0.25">
      <c r="B373" s="27"/>
      <c r="C373" s="28"/>
    </row>
    <row r="374" spans="2:7" x14ac:dyDescent="0.25">
      <c r="B374" s="27"/>
      <c r="C374" s="28"/>
    </row>
    <row r="375" spans="2:7" x14ac:dyDescent="0.25">
      <c r="B375" s="29" t="s">
        <v>223</v>
      </c>
      <c r="C375" s="28"/>
    </row>
    <row r="376" spans="2:7" x14ac:dyDescent="0.25">
      <c r="B376" s="27" t="s">
        <v>250</v>
      </c>
      <c r="C376" s="28"/>
    </row>
    <row r="377" spans="2:7" x14ac:dyDescent="0.25">
      <c r="B377" s="27" t="s">
        <v>222</v>
      </c>
      <c r="C377" s="28"/>
    </row>
    <row r="378" spans="2:7" x14ac:dyDescent="0.25">
      <c r="B378" s="27"/>
      <c r="C378" s="27"/>
    </row>
    <row r="379" spans="2:7" x14ac:dyDescent="0.25">
      <c r="B379" s="27"/>
      <c r="C379" s="27"/>
    </row>
    <row r="380" spans="2:7" x14ac:dyDescent="0.25">
      <c r="B380" s="2"/>
    </row>
    <row r="381" spans="2:7" x14ac:dyDescent="0.25">
      <c r="B381" s="2"/>
    </row>
  </sheetData>
  <autoFilter ref="B5:G363" xr:uid="{41E2938D-1015-4201-B5B8-7F415156AA7E}"/>
  <mergeCells count="2">
    <mergeCell ref="B370:C370"/>
    <mergeCell ref="B366:D36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Enero_2023</vt:lpstr>
      <vt:lpstr>2022-2023</vt:lpstr>
      <vt:lpstr>Enero_2023!Títulos_a_imprimir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</cp:lastModifiedBy>
  <cp:lastPrinted>2018-11-22T15:16:15Z</cp:lastPrinted>
  <dcterms:created xsi:type="dcterms:W3CDTF">2017-11-16T14:43:06Z</dcterms:created>
  <dcterms:modified xsi:type="dcterms:W3CDTF">2023-02-17T23:34:53Z</dcterms:modified>
</cp:coreProperties>
</file>